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NABAVA\3_HOCEVAR IRENA\LETO 2026\16-23_26 DELOVNA OBLAČILA IN OBUTEV-ponovitev postopka\portal_popravek\"/>
    </mc:Choice>
  </mc:AlternateContent>
  <bookViews>
    <workbookView xWindow="0" yWindow="0" windowWidth="21570" windowHeight="10215"/>
  </bookViews>
  <sheets>
    <sheet name="NAVODILA" sheetId="1" r:id="rId1"/>
    <sheet name="1. Podatki naročnika" sheetId="2" r:id="rId2"/>
    <sheet name="2. Podatki o ponudniku" sheetId="3" r:id="rId3"/>
    <sheet name="3. Strokovne zahteve naročnika" sheetId="4" r:id="rId4"/>
    <sheet name="Sklop I." sheetId="5" r:id="rId5"/>
    <sheet name="Sklop II." sheetId="6" r:id="rId6"/>
    <sheet name="Sklop III." sheetId="7" r:id="rId7"/>
  </sheets>
  <definedNames>
    <definedName name="_xlnm.Print_Titles" localSheetId="4">'Sklop I.'!$B:$B</definedName>
    <definedName name="_xlnm.Print_Titles" localSheetId="5">'Sklop II.'!$B:$B</definedName>
    <definedName name="_xlnm.Print_Titles" localSheetId="6">'Sklop III.'!$B:$B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5" i="7" l="1"/>
  <c r="Q15" i="7"/>
  <c r="R14" i="7"/>
  <c r="Q14" i="7"/>
  <c r="P14" i="7"/>
  <c r="O14" i="7"/>
  <c r="R13" i="7"/>
  <c r="Q13" i="7"/>
  <c r="P13" i="7"/>
  <c r="O13" i="7"/>
  <c r="C8" i="7"/>
  <c r="C7" i="7"/>
  <c r="R30" i="6"/>
  <c r="Q30" i="6"/>
  <c r="R29" i="6"/>
  <c r="Q29" i="6"/>
  <c r="P29" i="6"/>
  <c r="O29" i="6"/>
  <c r="R28" i="6"/>
  <c r="Q28" i="6"/>
  <c r="P28" i="6"/>
  <c r="O28" i="6"/>
  <c r="R23" i="6"/>
  <c r="Q23" i="6"/>
  <c r="R22" i="6"/>
  <c r="Q22" i="6"/>
  <c r="P22" i="6"/>
  <c r="O22" i="6"/>
  <c r="R21" i="6"/>
  <c r="Q21" i="6"/>
  <c r="P21" i="6"/>
  <c r="O21" i="6"/>
  <c r="R16" i="6"/>
  <c r="Q16" i="6"/>
  <c r="R15" i="6"/>
  <c r="Q15" i="6"/>
  <c r="P15" i="6"/>
  <c r="O15" i="6"/>
  <c r="R14" i="6"/>
  <c r="Q14" i="6"/>
  <c r="P14" i="6"/>
  <c r="O14" i="6"/>
  <c r="R13" i="6"/>
  <c r="Q13" i="6"/>
  <c r="P13" i="6"/>
  <c r="O13" i="6"/>
  <c r="C8" i="6"/>
  <c r="C7" i="6"/>
  <c r="R15" i="5"/>
  <c r="Q15" i="5"/>
  <c r="R14" i="5"/>
  <c r="Q14" i="5"/>
  <c r="P14" i="5"/>
  <c r="O14" i="5"/>
  <c r="R13" i="5"/>
  <c r="Q13" i="5"/>
  <c r="P13" i="5"/>
  <c r="O13" i="5"/>
  <c r="C8" i="5"/>
  <c r="C7" i="5"/>
</calcChain>
</file>

<file path=xl/sharedStrings.xml><?xml version="1.0" encoding="utf-8"?>
<sst xmlns="http://schemas.openxmlformats.org/spreadsheetml/2006/main" count="285" uniqueCount="136">
  <si>
    <t>NAVODILA ZA IZPOLNITEV PREDRAČUNA – SEZNAMA  RAZPISANEGA BLAGA  (OBR-8a)</t>
  </si>
  <si>
    <t>1. Ponudnik mora  Predračun - Seznama razpisanega blaga (OBR – 8a) izpolniti, natisniti in natisnjeni izvod podpisati in žigosati.</t>
  </si>
  <si>
    <t>2. Ponudnik k ponudbi predloži Predračun - Seznam razpisanega blaga (lastni natis izpolnjenega predračuna iz OBR-8a) v pisni in obvezno tudi v elektronski obliki - na CD-ju ali USB ključku (v primeru enostavnega postopka ob elektronski oddaji ponudbe ponudniki dajo xls. datoteko in scan natisnjene verzije - pdf datoteko kot priponko k elektronski ponudbi).</t>
  </si>
  <si>
    <t>3. Ponudnik mora v »Predračun - Seznam razpisanega blaga« (exelova datoteka)  pri vrstah blaga, ki jih ponuja (v polja obarvana z rumeno barvo) obvezno vpisati naslednje podatke:</t>
  </si>
  <si>
    <t>Opcija 1:</t>
  </si>
  <si>
    <t>o    veljavna cena brez DDV/EM</t>
  </si>
  <si>
    <t>o    popust (stopnja fiksnega popusta)</t>
  </si>
  <si>
    <t>o    stopnjo DDV</t>
  </si>
  <si>
    <t>o    proizvajalca ponujenega blaga / izvajalca storitve</t>
  </si>
  <si>
    <t xml:space="preserve">o    ponudnikov naziv blaga / storitve </t>
  </si>
  <si>
    <t>o    EAN kodo ponujenega blaga / storitve (če jo ima)</t>
  </si>
  <si>
    <t>o    kataloško številko ponujenega blaga / storitve (če jo ima)</t>
  </si>
  <si>
    <t>Ceno brez DDV/EM, ceno z DDV/EM in vrednost z DDV izračuna aplikacija sama na osnovi predhodno vpisanih podatkov.</t>
  </si>
  <si>
    <t>Opcija 2 (velja pri sukcesivnih nabavah, večinoma medicinskega potrošnega materiala; ko je v predračunu odprta opcija vnosa cene za prijavljeno pakiranje in vnosa št. enot (EM) v prijavljenem pakiranju</t>
  </si>
  <si>
    <t xml:space="preserve">o    veljavna cena brez DDV za ponujeno pakiranje    </t>
  </si>
  <si>
    <t>o    št. enot (enot mere naročnika) v ponujenem pakiranju</t>
  </si>
  <si>
    <t xml:space="preserve">o    popust </t>
  </si>
  <si>
    <t>o    ponudnikov naziv blaga / storitve</t>
  </si>
  <si>
    <t>Opcija 3 (velja ob odpiranjih konkurence na podlagi sklenjenega okvirnega sporazuma in že priznani sposobnosti za blago / storitev)</t>
  </si>
  <si>
    <t>o    veljavna cena brez DDV/EM (v primeru, da gre za sukcesivne nabave blaga pa veljavno ceno brez DDV za ponujeno pakiranje in št. enot (enot mere naročnika) v ponujenem pakiranju)</t>
  </si>
  <si>
    <t xml:space="preserve">4. Ponudnik mora obvezno izpolniti tudi delovni list: »Podatki o ponudniku«. </t>
  </si>
  <si>
    <t>5. Ponudnik ne sme preimenovati, kopirati ali kako drugače spreminjati datoteke s Seznamom razpisanega blaga zaradi nadaljnje programske obdelave podatkov!</t>
  </si>
  <si>
    <t xml:space="preserve">6. OPOMBE: </t>
  </si>
  <si>
    <t xml:space="preserve">o    naročnik ne odgovarja za morebitne napake pri podajanju posameznih cen, št. enot v prijavljenem pakiranju in davčnih stopenj;  </t>
  </si>
  <si>
    <t>o    cena brez DDV mora vsebovati vse stroške, popuste, rabate.</t>
  </si>
  <si>
    <t>Podatki naročnika</t>
  </si>
  <si>
    <t>Naročnik:</t>
  </si>
  <si>
    <t>JN št.:</t>
  </si>
  <si>
    <t>Predmet JN:</t>
  </si>
  <si>
    <t>Obdobje priznane sposobnosti in usposobljenosti:</t>
  </si>
  <si>
    <t>Obdobje JN:</t>
  </si>
  <si>
    <t>Vrsta postopka JN:</t>
  </si>
  <si>
    <t>Okvirni sporazumi:</t>
  </si>
  <si>
    <t>Vrsta predmeta JN:</t>
  </si>
  <si>
    <t>Status:</t>
  </si>
  <si>
    <t>Splošna bolnišnica Novo mesto</t>
  </si>
  <si>
    <t>16-23/26</t>
  </si>
  <si>
    <t>DELOVNA OBLAČILA IN OBUTEV - ponovitev postopka (neoddani sklopi)</t>
  </si>
  <si>
    <t>odprti postopek</t>
  </si>
  <si>
    <t>Ne</t>
  </si>
  <si>
    <t>BLAGO</t>
  </si>
  <si>
    <t>Aplikacija Javna naročila, različica 2.3.5</t>
  </si>
  <si>
    <t>Podatki o ponudniku</t>
  </si>
  <si>
    <t>Naziv:</t>
  </si>
  <si>
    <t>Naslov:</t>
  </si>
  <si>
    <t>Identifikacijska številka za DDV:</t>
  </si>
  <si>
    <t>Telefon:</t>
  </si>
  <si>
    <t>Faks:</t>
  </si>
  <si>
    <t>Kontaktna oseba:</t>
  </si>
  <si>
    <t>Elektronski naslov:</t>
  </si>
  <si>
    <t>Strokovne zahteve naročnika</t>
  </si>
  <si>
    <t>Seznam razpisanega blaga za sklop:</t>
  </si>
  <si>
    <t>I.</t>
  </si>
  <si>
    <t>DELOVNA OBLAČILA</t>
  </si>
  <si>
    <t>*</t>
  </si>
  <si>
    <t>1.</t>
  </si>
  <si>
    <t>podsklop: DELOVNA OBLAČILA - MODRI KOMPLET</t>
  </si>
  <si>
    <t>ZAPRT</t>
  </si>
  <si>
    <t>DELOVNA OBLAČILA - MODRI KOMPLET</t>
  </si>
  <si>
    <t>EOB</t>
  </si>
  <si>
    <t>Zap. št.</t>
  </si>
  <si>
    <t>Naziv blaga</t>
  </si>
  <si>
    <t>Lastnost 1</t>
  </si>
  <si>
    <t>Lastnost 2</t>
  </si>
  <si>
    <t>Lastnost 3</t>
  </si>
  <si>
    <t>Lastnost 4</t>
  </si>
  <si>
    <t>EM</t>
  </si>
  <si>
    <t>Količina</t>
  </si>
  <si>
    <t>Št. vzorcev</t>
  </si>
  <si>
    <t>Var.</t>
  </si>
  <si>
    <t>Veljavna cena brez DDV</t>
  </si>
  <si>
    <t>Popust</t>
  </si>
  <si>
    <t>Stopnja DDV</t>
  </si>
  <si>
    <t>Cena brez DDV</t>
  </si>
  <si>
    <t>Cena z DDV</t>
  </si>
  <si>
    <t>Vrednost brez DDV</t>
  </si>
  <si>
    <t>Vrednost z DDV</t>
  </si>
  <si>
    <t>Proizvajalec</t>
  </si>
  <si>
    <t>Ponudnikov naziv blaga</t>
  </si>
  <si>
    <t>Kataloška številka</t>
  </si>
  <si>
    <t>Opomba</t>
  </si>
  <si>
    <t/>
  </si>
  <si>
    <t>HLAČE  UNISEX MODRE BARVE, 
V VELIKOSTIH: XXS, XS, S, M, L, XL, XXL, XXXL, 4XL, 5XL</t>
  </si>
  <si>
    <t>BARVA: MODRA PANTONE 17-4020 TPX  (oz. barva določena z barvnimi koordinatami CIELAB, CIEXYZ:  L*  = 45,57, A* = -3,91, B* = -18,62 in ΔE = 1,5
oz. enakovredno kot mittel blau 5134 iz barvne lestvice za tkanino Kimba proizvajalca Kettelhack)                                         , 
LOGOTIP SB NM,
PAS NA ELASTIKO, ŠIRINA ELASTIKE 3 cm, NA PREDNJEM DELU NOTRANJEGA PASU IZDELANA GUMBNICA DOLŽINE 3 cm (za potrebe menjave elastike); ELASTIKA V PASU MORA TEČI PROSTO; NE SME BITI PRIŠITA;
BREZ RAZPORKA, 
PATENT NA DOLŽINI HLAČNIC MORA BITI V MODRI BARVI, NIANSI, KI JE ČIMBOLJ PODOBNA IN SKLADNA Z BARVO UNIFORME. KONČNO NIANSO MODRE BARVE BO NAROČNIK DOLOČIL OZ. POTRDIL PO PODPISU POGODBE Z IZBRANIM PONUDNIKOM, NA PODLAGI BARVNE LESTVICE PANTONE/CIELAB/CIEXYZ ZA TEKSTILIJE
VELIKOSTI SO OZNAČENE Z VŠITIM TRAKOM V DOLŽINI VSAJ 2 CM V STRANSKEM ŠIVU HLAČ, IN SICER:
XXS JE BELA OZNAKA, XS JE ORANŽNA OZNAKA, S JE ROZA OZNAKA, M JE TEMNO MODRA OZNAKA, L JE RUMENA OZNAKA, XL JE  TEMNO ZELENA OZNAKA, XXL JE SVETLO ZELENA OZNAKA, XXXL JE TEMNO RDEČA OZNAKA, 4XL JE ČRNA OZNAKA, 5XL JE SVETLO MODRA OZNAKA
OPIS IZDELKA SKICA ŠT. 4</t>
  </si>
  <si>
    <t xml:space="preserve">SESTAVA TKANINE:  48 %poliester, 48 % cly (lyocell, znan tudi pod blagovno znamko Tencel®, ki ustvarja suho mikro klimo) in 4% EOL (elastofelin); gostota tkanja: 180g/m2 +-3% odstopanje; 
SESTAVA PATENTA: BOMBAŽ VSAJ 92%, ELASTAN NAJVEČ DO 8%«
</t>
  </si>
  <si>
    <t>Tkanina mora biti ustrezno obdelana, da je zagotovljena barvna obstojnost tkanine tudi na čistila, ki vsebujejo klor (za odstranjevanje trdovratnih madežev), da je zagotovljen ustrezen nivo obstojnosti: 
* obstojnost na beljenje: 3-4 po metodi ISO 105-N01 : 1993 ali enakovredno, vrednotenje po E.T.S.A.: tri pike.
Tehnična dokumentacija ponujene tkanine mora vsebovati podatke za parametre, ki so zahtevani v razpisni dokumentaciji in njenih prilogah. Vrednosti morajo biti definirane po testnih metodah iz zahtev (ali enakovredno, pri čemer je na ponudnikovi strani, da v ponudbeni dokumentaciji dokaže enakovrednost metod, certifikatov, vrednosti!). Dokumentacija mora biti ali od proizvajalca materiala (v kolikor ima svoj laboratorij) ali od neodvisne inštitucije in ne od ponudnika (če ta tega materiala ne proizvaja). Če ponudnik ne more pridobiti originalne dokumentacije proizvajalca, lahko priloži laboratorijsko poročilo izvedeno v neodvisnem laboratoriju.</t>
  </si>
  <si>
    <t>IZDELANO NATANČNO PO SKICI, KROJU IN MERAH NAROČNIKA (PRILOGA RAZPISNE DOKUMENTACIJE),
navedena je okvirna 2 letna količina</t>
  </si>
  <si>
    <t>KOS</t>
  </si>
  <si>
    <t>TUNIKA UNISEX KRATEK ROKAV, MODRE BARVE, 
V VELIKOSTIH: XXS, XS, S, M, L, XL, XXL, XXXL, 4XL, 5XL</t>
  </si>
  <si>
    <t>BARVA: MODRA PANTONE 17-4020 TPX  (oz. barva določena z barvnimi koordinatami CIELAB, CIEXYZ:  L*  = 45,57, A* = -3,91, B* = -18,62 in ΔE = 1,5
oz. enakovredno kot mittel blau 5134 iz barvne lestvice za tkanino Kimba proizvajalca Kettelhack), 
LOGOTIP SB NM,  
NA “V” VRATNI IZREZ,
NA PREKLOP SPREDAJ IN PREREZANO V PRSNEM DELU PO ŠIRINI, 
POŠIT PREKLOP NA SREDINI TRIKOTNO DO ODPRTINE "v" IZREZA, PAZI DA SE NE ODPIRA,
KRATEK ROKAV, 
BREZ OVRATNIKA, 
S PRSNIM IN  STRANSKIM ŽEPOM, 
VELIKOSTI SO OZNAČENE Z VŠITIM TRAKOM V DOLŽINI VSAJ 2 CM POD ŽEPOM, IN SICER
XXS JE BELA OZNAKA, XS JE ORANŽNA OZNAKA, S JE ROZA OZNAKA, M JE TEMNO MODRA OZNAKA, L JE RUMENA OZNAKA, XL JE  TEMNO ZELENA OZNAKA, XXL JE SVETLO ZELENA OZNAKA, XXXL JE TEMNO RDEČA OZNAKA, 4XL JE ČRNA OZNAKA, 5XL JE SVETLO MODRA OZNAKA
OPIS IZDELKA SKICA ŠT. 5</t>
  </si>
  <si>
    <t xml:space="preserve">SESTAVA TKANINE:  48 %poliester, 48 % cly (lyocell, znan tudi pod blagovno znamko Tencel®, ki ustvarja suho mikro klimo) in 4% EOL (elastofelin); gostota tkanja: 180g/m2 +-3% odstopanje; 
</t>
  </si>
  <si>
    <t>Skupaj:</t>
  </si>
  <si>
    <t>II.</t>
  </si>
  <si>
    <t>OSEBNA VAROVALNA OPREMA - TEKSTIL ZA OPERACIJSKE PROSTORE IN STERILIZACIJO</t>
  </si>
  <si>
    <t>podsklop: podsklop: OPERACIJSKE HLAČE IN JOPIČI</t>
  </si>
  <si>
    <t>podsklop: OPERACIJSKE HLAČE IN JOPIČI</t>
  </si>
  <si>
    <t>Naziv artikla</t>
  </si>
  <si>
    <t>LASTNOST 3</t>
  </si>
  <si>
    <t>LASTNOST 4</t>
  </si>
  <si>
    <t xml:space="preserve">HLAČE OPERACIJSKE, ZELENE BARVE, 
V VELIKOSTIH: 
S= 40, M= 42-44, L=46-48, XL=50-52, XXL=54-56, XXXL=58-60 </t>
  </si>
  <si>
    <t>ZELENE BARVE (PANTONE - 328 C), 
LOGOTIP SB NM,
PAS NA ELASTIKO, 
BREZ RAZPORKA, 
PATENT NA DOLŽINI HLAČNIC,
VELIKOSTI SO OZNAČENE Z VŠITIM TRAKOM V STRANSKEM ŠIVU HLAČ, IN SICER:
S = ROZA OZNAKA, M=TEMNO MODRA OZNAKA, L= RUMENA OZNAKA, XL=TEMNO ZELENA OZNAKA, XXL=SVETLO ZELENA OZNAKA IN XXXL=TEMNO RDEČA OZNAKA
OPIS IZDELKA SKICA ŠT. 9</t>
  </si>
  <si>
    <t>200 g/m2 +-3% odstopanje; 60% BOMBAŽ 40% POLIESTER, NAVADNI KEEPER</t>
  </si>
  <si>
    <t>izdelava po skici, 
navedena je okvirna 2 letna količina</t>
  </si>
  <si>
    <t>JOPIČ OPERACIJSKI  KRATEK ROKAV, ZELENE BARVE, 
V VELIKOSTIH: 
S= 40, M= 42-44, L=46-48, XL=50-52, XXL=54-56, XXXL=58-60</t>
  </si>
  <si>
    <t>ZELENE BARVE (PANTONE - 328 C), 
LOGOTIP SB NM,  
NA “V” VRATNI IZREZ,
NA PREKLOP SPREDAJ IN PREREZANO V PRSNEM DELU PO ŠIRINI, 
POŠIT PREKLOP NA SREDINI TRIKOTNO DO ODPRTINE "v" IZREZA, PAZI DA SE NE ODPIRA,
KRATEK ROKAV, 
BREZ OVRATNIKA, 
S PRSNIM IN  STRANSKIM ŽEPOM, 
VELIKOSTI SO OZNAČENE Z VŠITIM TRAKOM POD ŽEPOM, IN SICER
S = ROZA OZNAKA, M=TEMNO MODRA OZNAKA, L= RUMENA OZNAKA, XL=TEMNO ZELENA OZNAKA, XXL=SVETLO ZELENA OZNAKA IN XXXL=TEMNO RDEČA OZNAKA
OPIS IZDELKA SKICA ŠT. 9</t>
  </si>
  <si>
    <t>JOPIČ OPERACIJSKI DOLG ROKAV ZELENE BARVE, S= 40, M= 42-44, L=46-48, XL=50-52, XXL=54-56, XXXL=58-60</t>
  </si>
  <si>
    <t>ZELENE BARVE (PANTON - 328 C), 
LOGOTIP SB NM,
DOLG ROKAV  ZAKLJUČEN S PATENTOM,
SPREDNJI DELI DELJENI PO DOLŽINI IN ZAPETI PO SREDINI S SPENCI, 
OKROGEL VRATNI IZREZ, ZAKLJUČEN S PASPULNIM TRAKOM, KI SLUŽI TUDI KOT OZNAKA VELIKOSTI  IN SICER:
S = ROZA OZNAKA, M=TEMNO MODRA OZNAKA, L= RUMENA OZNAKA, XL=TEMNO ZELENA OZNAKA, XXL=SVETLO ZELENA OZNAKA IN XXXL=TEMNO RDEČA OZNAKA
DVEMA STRANSKIMA ŽEPOMA (V DESNEM TRAK ZA ŠKARJE), SLIKA ŠT. 2</t>
  </si>
  <si>
    <t>2.</t>
  </si>
  <si>
    <t>podsklop: podsklop: HLAČE IN JOPIČI STERILIZACIJA</t>
  </si>
  <si>
    <t>podsklop: HLAČE IN JOPIČI STERILIZACIJA</t>
  </si>
  <si>
    <t xml:space="preserve">HLAČE PINKI BARVE, 
V VELIKOSTIH: 
S= 40, M= 42-44, L=46-48, XL=50-52, XXL=54-56, XXXL=58-60 </t>
  </si>
  <si>
    <t>PINKI BARVE (točna barva določena naknadno med naročnikom in izbranim ponudnikom), 
LOGOTIP SB NM,
PAS NA ELASTIKO, 
BREZ RAZPORKA, 
PATENT NA DOLŽINI HLAČNIC,
VELIKOSTI SO OZNAČENE Z VŠITIM TRAKOM V STRANSKEM ŠIVU HLAČ, IN SICER:
S = ROZA OZNAKA, M=TEMNO MODRA OZNAKA, L= RUMENA OZNAKA, XL=TEMNO ZELENA OZNAKA, XXL=SVETLO ZELENA OZNAKA IN XXXL=TEMNO RDEČA OZNAKA
OPIS IZDELKA SKICA ŠT. 9</t>
  </si>
  <si>
    <t>JOPIČ KRATEK ROKAV, PINKI BARVE, 
V VELIKOSTIH: 
S= 40, M= 42-44, L=46-48, XL=50-52, XXL=54-56, XXXL=58-60</t>
  </si>
  <si>
    <t>PINKI BARVE (točna barva določena naknadno med naročnikom in izbranim ponudnikom), ), 
LOGOTIP SB NM,  
NA “V” VRATNI IZREZ,
NA PREKLOP SPREDAJ IN PREREZANO V PRSNEM DELU PO ŠIRINI, 
POŠIT PREKLOP NA SREDINI TRIKOTNO DO ODPRTINE "v" IZREZA, PAZI DA SE NE ODPIRA,
KRATEK ROKAV, 
BREZ OVRATNIKA, 
S PRSNIM IN  STRANSKIM ŽEPOM, 
VELIKOSTI SO OZNAČENE Z VŠITIM TRAKOM POD ŽEPOM, IN SICER
S = ROZA OZNAKA, M=TEMNO MODRA OZNAKA, L= RUMENA OZNAKA, XL=TEMNO ZELENA OZNAKA, XXL=SVETLO ZELENA OZNAKA IN XXXL=TEMNO RDEČA OZNAKA
OPIS IZDELKA SKICA ŠT. 9</t>
  </si>
  <si>
    <t>3.</t>
  </si>
  <si>
    <t>podsklop: podsklop: OPERACIJSKI PLAŠČI</t>
  </si>
  <si>
    <t>podsklop: OPERACIJSKI PLAŠČI</t>
  </si>
  <si>
    <t xml:space="preserve">PLAŠČ OPERACIJSKI MODRE BARVE, POLIESTER, VEL. S, M, L, XL, XXL, </t>
  </si>
  <si>
    <t>MODRE BARVE, 
LOGOTIP SB NM,
PRANJE PRI 60OC, OBSTOJEN NA 140 PRANJ, 
NAVZVEN PROPUSTEN ZA ZNOJ, NAVZNOTER NE,
VGRAJENA ANTISTATIČNA NITKA,                                                                                                                                                                         VELIKOSDTI SO OZNAČENE Z BARVNO OBDELAVO VRATNEGA IZREZA IN SICER:                                                                                                      S-siva obroba,                                                                                               M-zelena obroba,                                                                                                            L-modra obroba,                                                                                        XL-rdeča obroba,                                                                                      XXL-bela obroba                                                                
DODATNI OPIS IZDELKA SKICA.</t>
  </si>
  <si>
    <t>99% POLIESTER, 1 % KARBONSKA VLAKNA</t>
  </si>
  <si>
    <t xml:space="preserve">PLAŠČ OPERACIJSKI ZELENA BARVE, POLIESTER, VEL. S, M, L, XL, XXL, </t>
  </si>
  <si>
    <t>ZELENE BARVE, 
LOGOTIP SB NM,
PRANJE PRI 60OC, OBSTOJEN NA 140 PRANJ, SPREDNJI DEL IN ROKAVA SO IZ 3 SLOJNEGA LAMINATA, ZADNJI DEL PA JE  IZ 99% PES mikro, 1% karbonska vlakna
NAVZVEN PROPUSTEN ZA ZNOJ, NAVZNOTER NE,
VGRAJENA ANTISTATIČNA NITKA,
VELIKA ADSORBCIJSKA SPOSOBNST NA SREDINI SPREDNJEGA DELA,   VELIKOSDTI SO OZNAČENE Z BARVNO OBDELAVO VRATNEGA IZREZA IN SICER:                                                                                                      S-siva obroba,                                                                                                  M-zelena obroba,                                                                                                            L-modra obroba,                                                                                        XL-rdeča obroba,                                                                                      XXL-bela obroba
DODATNI OPIS IZDELKA SKICA.</t>
  </si>
  <si>
    <t xml:space="preserve">99% POLIESTER, 1 % KARBONSKA VLAKNA,                                      zunanji in notranji material 100% PES,pletenina+vodonepropustna membrana), </t>
  </si>
  <si>
    <t>III.</t>
  </si>
  <si>
    <t xml:space="preserve">OSEBNA VAROVALNA OPREMA - DELOVNA OBUTEV </t>
  </si>
  <si>
    <t>podsklop: ZAPRTA BELA OBUTEV ŽENSKA</t>
  </si>
  <si>
    <t>ODPRT</t>
  </si>
  <si>
    <t>ZAPRTA BELA OBUTEV ŽENSKA</t>
  </si>
  <si>
    <t xml:space="preserve">ZAPRTA DELOVNA OBUTEV V BELI BARVI ŽENSKI MODEL
V VELIKOSTIH ŠT. 35, 36, 37, 38, 39, 40, 41, 42 </t>
  </si>
  <si>
    <t>ČEVLJI ORTOPEDSKI, NIZKI BREZ ZAŠČITNE KAPICE - beli:        standard SIST EN ISO 20347:2022 OB (obutev brez zaščitne kapice), A (an-sta-čna obutev), E (blaženje energije v petnem delu),  lahko tudi standard SIST EN ISO 20347:2022 O1 (OB osnovne zahtevte + A + E); primerni za zdravstveni kader; možnost nabave v različnih velikostih:  35-42; ponudnik mora v ponudbi obvezno predložiti slikovni material in opis in navedbo standardov za ponujeni model; obutev naj bo lahka in čimbolj zračna; z možnostjo menjave vložkov, vložki naj bodo pralni (ponudba naj vsebuje tudi ceno/EM za primer naknadnega dokupa vložkov); podplat ne sme pušča- barvnih sledi na talnih površinah</t>
  </si>
  <si>
    <t xml:space="preserve">Naročnik si dopušča pravico, da JN ne odda, v kolikor bi najugiodnejši ponudnik po merilu ponujal model Cassie, ki je bil že izbran v postopku JN004815/2025, v okviru druge razpisane vrste blaga. Naročnik namreč potrebuje med pogodbenim blagom vsaj 2 različna modela, da imajo zaposleni možnost izbire modela, ki jim bolj ustreza.  
</t>
  </si>
  <si>
    <t xml:space="preserve">Tehnična dokumentacija ponujenega artikla mora vsebovati podatke za VSE parametre (standardi, certifikati, lastnosti,…), ki so zahtevani s strani naročnika v razpisni dokumentaciji in njenih prilogah.  </t>
  </si>
  <si>
    <t>navedena je okvirna 2 letna količina</t>
  </si>
  <si>
    <t>PAR</t>
  </si>
  <si>
    <t xml:space="preserve">ZAPRTA DELOVNA OBUTEV V ČRNI BARVI ŽENSKI MODEL
V VELIKOSTIH ŠT. 35, 36, 37, 38, 39, 40, 41, 42 </t>
  </si>
  <si>
    <t>ČEVLJI ORTOPEDSKI, NIZKI BREZ ZAŠČITNE KAPICE - črni:  standard SIST EN ISO 20347:2022 OB (obutev brez zaščitne kapice), A (an-sta-čna obutev), E (blaženje energije v petnem delu), lahko tudi standard SIST EN ISO 20347:2022 O1 (OB osnovne zahtevte + A + E); primerni za zdravstveni kader; možnost nabave v različnih velikostih:  35-42; ponudnik mora v ponudbi obvezno predložiti slikovni material in opis in navedbo standardov za ponujeni model; obutev naj bo lahka in čimbolj zračna; z možnostjo menjave vložkov, vložki naj bodo pralni (ponudba naj vsebuje tudi ceno/EM za primer naknadnega dokupa vložkov); podplat ne sme pušča- barvnih sledi na talnih površinah</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</si>
</sst>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000;"/>
    <numFmt numFmtId="165" formatCode="0.0000%"/>
    <numFmt numFmtId="166" formatCode="0.0%"/>
  </numFmts>
  <fonts count="7" x14ac:knownFonts="1">
    <font>
      <sz val="11"/>
      <color theme="1"/>
      <name val="Calibri"/>
      <family val="2"/>
      <charset val="238"/>
      <scheme val="minor"/>
    </font>
    <font>
      <sz val="10"/>
      <color indexed="8"/>
      <name val="Arial"/>
      <family val="2"/>
      <charset val="238"/>
    </font>
    <font>
      <b/>
      <sz val="14"/>
      <color indexed="8"/>
      <name val="Arial"/>
      <family val="2"/>
      <charset val="238"/>
    </font>
    <font>
      <b/>
      <sz val="10"/>
      <color indexed="9"/>
      <name val="Arial"/>
      <family val="2"/>
      <charset val="238"/>
    </font>
    <font>
      <b/>
      <sz val="10"/>
      <color indexed="8"/>
      <name val="Arial"/>
      <family val="2"/>
      <charset val="238"/>
    </font>
    <font>
      <sz val="7"/>
      <color indexed="8"/>
      <name val="Small Fonts"/>
      <charset val="238"/>
    </font>
    <font>
      <b/>
      <sz val="12"/>
      <color indexed="8"/>
      <name val="Arial"/>
      <family val="2"/>
      <charset val="238"/>
    </font>
  </fonts>
  <fills count="6">
    <fill>
      <patternFill patternType="none"/>
    </fill>
    <fill>
      <patternFill patternType="gray125"/>
    </fill>
    <fill>
      <patternFill patternType="solid">
        <fgColor indexed="48"/>
        <bgColor indexed="64"/>
      </patternFill>
    </fill>
    <fill>
      <patternFill patternType="solid">
        <fgColor indexed="9"/>
        <bgColor indexed="64"/>
      </patternFill>
    </fill>
    <fill>
      <patternFill patternType="solid">
        <fgColor rgb="FFFFFFD2"/>
        <bgColor indexed="64"/>
      </patternFill>
    </fill>
    <fill>
      <patternFill patternType="solid">
        <fgColor indexed="44"/>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5">
    <xf numFmtId="0" fontId="0" fillId="0" borderId="0"/>
    <xf numFmtId="0" fontId="1" fillId="0" borderId="0">
      <alignment horizontal="left" vertical="center"/>
    </xf>
    <xf numFmtId="0" fontId="2" fillId="0" borderId="0">
      <alignment horizontal="left" vertical="center"/>
    </xf>
    <xf numFmtId="0" fontId="1" fillId="0" borderId="1">
      <alignment horizontal="left" vertical="center" wrapText="1"/>
    </xf>
    <xf numFmtId="0" fontId="3" fillId="2" borderId="0">
      <alignment horizontal="left" vertical="center"/>
    </xf>
  </cellStyleXfs>
  <cellXfs count="64">
    <xf numFmtId="0" fontId="0" fillId="0" borderId="0" xfId="0"/>
    <xf numFmtId="0" fontId="1" fillId="0" borderId="0" xfId="1">
      <alignment horizontal="left" vertical="center"/>
    </xf>
    <xf numFmtId="0" fontId="2" fillId="0" borderId="0" xfId="2">
      <alignment horizontal="left" vertical="center"/>
    </xf>
    <xf numFmtId="0" fontId="1" fillId="3" borderId="3" xfId="1" applyFill="1" applyBorder="1" applyAlignment="1">
      <alignment horizontal="left" vertical="center" wrapText="1"/>
    </xf>
    <xf numFmtId="0" fontId="1" fillId="3" borderId="4" xfId="1" applyFill="1" applyBorder="1" applyAlignment="1">
      <alignment horizontal="left" vertical="center" wrapText="1"/>
    </xf>
    <xf numFmtId="0" fontId="1" fillId="3" borderId="5" xfId="1" applyFill="1" applyBorder="1" applyAlignment="1">
      <alignment horizontal="left" vertical="center" wrapText="1"/>
    </xf>
    <xf numFmtId="0" fontId="5" fillId="0" borderId="0" xfId="1" applyFont="1" applyAlignment="1">
      <alignment horizontal="left" vertical="center"/>
    </xf>
    <xf numFmtId="0" fontId="3" fillId="2" borderId="6" xfId="4" applyBorder="1">
      <alignment horizontal="left" vertical="center"/>
    </xf>
    <xf numFmtId="0" fontId="3" fillId="2" borderId="7" xfId="4" applyBorder="1">
      <alignment horizontal="left" vertical="center"/>
    </xf>
    <xf numFmtId="0" fontId="1" fillId="0" borderId="8" xfId="3" applyBorder="1" applyAlignment="1">
      <alignment horizontal="right" vertical="center" wrapText="1"/>
    </xf>
    <xf numFmtId="0" fontId="4" fillId="0" borderId="9" xfId="3" applyFont="1" applyBorder="1">
      <alignment horizontal="left" vertical="center" wrapText="1"/>
    </xf>
    <xf numFmtId="0" fontId="1" fillId="0" borderId="10" xfId="3" applyBorder="1" applyAlignment="1">
      <alignment horizontal="right" vertical="center" wrapText="1"/>
    </xf>
    <xf numFmtId="0" fontId="4" fillId="0" borderId="11" xfId="3" applyFont="1" applyBorder="1">
      <alignment horizontal="left" vertical="center" wrapText="1"/>
    </xf>
    <xf numFmtId="0" fontId="1" fillId="0" borderId="12" xfId="3" applyBorder="1" applyAlignment="1">
      <alignment horizontal="right" vertical="center" wrapText="1"/>
    </xf>
    <xf numFmtId="0" fontId="4" fillId="0" borderId="13" xfId="3" applyFont="1" applyBorder="1" applyProtection="1">
      <alignment horizontal="left" vertical="center" wrapText="1"/>
      <protection locked="0"/>
    </xf>
    <xf numFmtId="0" fontId="4" fillId="4" borderId="9" xfId="3" applyFont="1" applyFill="1" applyBorder="1" applyProtection="1">
      <alignment horizontal="left" vertical="center" wrapText="1"/>
      <protection locked="0"/>
    </xf>
    <xf numFmtId="0" fontId="4" fillId="4" borderId="11" xfId="3" applyFont="1" applyFill="1" applyBorder="1" applyProtection="1">
      <alignment horizontal="left" vertical="center" wrapText="1"/>
      <protection locked="0"/>
    </xf>
    <xf numFmtId="0" fontId="4" fillId="4" borderId="13" xfId="3" applyFont="1" applyFill="1" applyBorder="1" applyProtection="1">
      <alignment horizontal="left" vertical="center" wrapText="1"/>
      <protection locked="0"/>
    </xf>
    <xf numFmtId="0" fontId="3" fillId="2" borderId="14" xfId="4" applyBorder="1">
      <alignment horizontal="left" vertical="center"/>
    </xf>
    <xf numFmtId="0" fontId="1" fillId="5" borderId="15" xfId="3" applyFill="1" applyBorder="1">
      <alignment horizontal="left" vertical="center" wrapText="1"/>
    </xf>
    <xf numFmtId="0" fontId="1" fillId="5" borderId="16" xfId="3" applyFill="1" applyBorder="1">
      <alignment horizontal="left" vertical="center" wrapText="1"/>
    </xf>
    <xf numFmtId="0" fontId="1" fillId="5" borderId="17" xfId="3" applyFill="1" applyBorder="1">
      <alignment horizontal="left" vertical="center" wrapText="1"/>
    </xf>
    <xf numFmtId="0" fontId="1" fillId="0" borderId="18" xfId="3" applyBorder="1">
      <alignment horizontal="left" vertical="center" wrapText="1"/>
    </xf>
    <xf numFmtId="0" fontId="1" fillId="0" borderId="18" xfId="3" applyBorder="1" applyAlignment="1">
      <alignment horizontal="center" vertical="center" wrapText="1"/>
    </xf>
    <xf numFmtId="3" fontId="1" fillId="0" borderId="18" xfId="3" applyNumberFormat="1" applyBorder="1" applyAlignment="1">
      <alignment horizontal="right" vertical="center" wrapText="1"/>
    </xf>
    <xf numFmtId="164" fontId="1" fillId="4" borderId="18" xfId="3" applyNumberFormat="1" applyFill="1" applyBorder="1" applyAlignment="1" applyProtection="1">
      <alignment horizontal="right" vertical="center" wrapText="1"/>
      <protection locked="0"/>
    </xf>
    <xf numFmtId="165" fontId="1" fillId="4" borderId="18" xfId="3" applyNumberFormat="1" applyFill="1" applyBorder="1" applyAlignment="1" applyProtection="1">
      <alignment horizontal="right" vertical="center" wrapText="1"/>
      <protection locked="0"/>
    </xf>
    <xf numFmtId="166" fontId="1" fillId="4" borderId="18" xfId="3" applyNumberFormat="1" applyFill="1" applyBorder="1" applyAlignment="1" applyProtection="1">
      <alignment horizontal="right" vertical="center" wrapText="1"/>
      <protection locked="0"/>
    </xf>
    <xf numFmtId="164" fontId="1" fillId="0" borderId="18" xfId="3" applyNumberFormat="1" applyBorder="1" applyAlignment="1" applyProtection="1">
      <alignment horizontal="right" vertical="center" wrapText="1"/>
      <protection hidden="1"/>
    </xf>
    <xf numFmtId="0" fontId="1" fillId="4" borderId="18" xfId="3" applyFill="1" applyBorder="1" applyProtection="1">
      <alignment horizontal="left" vertical="center" wrapText="1"/>
      <protection locked="0"/>
    </xf>
    <xf numFmtId="0" fontId="1" fillId="4" borderId="9" xfId="3" applyFill="1" applyBorder="1" applyProtection="1">
      <alignment horizontal="left" vertical="center" wrapText="1"/>
      <protection locked="0"/>
    </xf>
    <xf numFmtId="0" fontId="1" fillId="0" borderId="19" xfId="3" applyBorder="1">
      <alignment horizontal="left" vertical="center" wrapText="1"/>
    </xf>
    <xf numFmtId="0" fontId="1" fillId="0" borderId="19" xfId="3" applyBorder="1" applyAlignment="1">
      <alignment horizontal="center" vertical="center" wrapText="1"/>
    </xf>
    <xf numFmtId="3" fontId="1" fillId="0" borderId="19" xfId="3" applyNumberFormat="1" applyBorder="1" applyAlignment="1">
      <alignment horizontal="right" vertical="center" wrapText="1"/>
    </xf>
    <xf numFmtId="164" fontId="1" fillId="4" borderId="19" xfId="3" applyNumberFormat="1" applyFill="1" applyBorder="1" applyAlignment="1" applyProtection="1">
      <alignment horizontal="right" vertical="center" wrapText="1"/>
      <protection locked="0"/>
    </xf>
    <xf numFmtId="165" fontId="1" fillId="4" borderId="19" xfId="3" applyNumberFormat="1" applyFill="1" applyBorder="1" applyAlignment="1" applyProtection="1">
      <alignment horizontal="right" vertical="center" wrapText="1"/>
      <protection locked="0"/>
    </xf>
    <xf numFmtId="166" fontId="1" fillId="4" borderId="19" xfId="3" applyNumberFormat="1" applyFill="1" applyBorder="1" applyAlignment="1" applyProtection="1">
      <alignment horizontal="right" vertical="center" wrapText="1"/>
      <protection locked="0"/>
    </xf>
    <xf numFmtId="164" fontId="1" fillId="0" borderId="19" xfId="3" applyNumberFormat="1" applyBorder="1" applyAlignment="1" applyProtection="1">
      <alignment horizontal="right" vertical="center" wrapText="1"/>
      <protection hidden="1"/>
    </xf>
    <xf numFmtId="0" fontId="1" fillId="4" borderId="19" xfId="3" applyFill="1" applyBorder="1" applyProtection="1">
      <alignment horizontal="left" vertical="center" wrapText="1"/>
      <protection locked="0"/>
    </xf>
    <xf numFmtId="0" fontId="1" fillId="4" borderId="13" xfId="3" applyFill="1" applyBorder="1" applyProtection="1">
      <alignment horizontal="left" vertical="center" wrapText="1"/>
      <protection locked="0"/>
    </xf>
    <xf numFmtId="0" fontId="3" fillId="2" borderId="2" xfId="4" applyBorder="1">
      <alignment horizontal="left" vertical="center"/>
    </xf>
    <xf numFmtId="0" fontId="1" fillId="5" borderId="2" xfId="3" applyFill="1" applyBorder="1">
      <alignment horizontal="left" vertical="center" wrapText="1"/>
    </xf>
    <xf numFmtId="0" fontId="1" fillId="0" borderId="20" xfId="3" applyBorder="1">
      <alignment horizontal="left" vertical="center" wrapText="1"/>
    </xf>
    <xf numFmtId="0" fontId="1" fillId="0" borderId="21" xfId="3" applyBorder="1">
      <alignment horizontal="left" vertical="center" wrapText="1"/>
    </xf>
    <xf numFmtId="0" fontId="3" fillId="2" borderId="6" xfId="4" applyBorder="1" applyAlignment="1">
      <alignment horizontal="right" vertical="center"/>
    </xf>
    <xf numFmtId="3" fontId="1" fillId="0" borderId="9" xfId="3" applyNumberFormat="1" applyBorder="1" applyAlignment="1">
      <alignment horizontal="right" vertical="center" wrapText="1"/>
    </xf>
    <xf numFmtId="3" fontId="1" fillId="0" borderId="13" xfId="3" applyNumberFormat="1" applyBorder="1" applyAlignment="1">
      <alignment horizontal="right" vertical="center" wrapText="1"/>
    </xf>
    <xf numFmtId="0" fontId="4" fillId="0" borderId="15" xfId="3" applyFont="1" applyBorder="1">
      <alignment horizontal="left" vertical="center" wrapText="1"/>
    </xf>
    <xf numFmtId="164" fontId="4" fillId="0" borderId="16" xfId="3" applyNumberFormat="1" applyFont="1" applyBorder="1" applyAlignment="1" applyProtection="1">
      <alignment horizontal="right" vertical="center" wrapText="1"/>
      <protection hidden="1"/>
    </xf>
    <xf numFmtId="164" fontId="4" fillId="0" borderId="17" xfId="3" applyNumberFormat="1" applyFont="1" applyBorder="1" applyAlignment="1" applyProtection="1">
      <alignment horizontal="right" vertical="center" wrapText="1"/>
      <protection hidden="1"/>
    </xf>
    <xf numFmtId="0" fontId="6" fillId="0" borderId="0" xfId="2" applyFont="1">
      <alignment horizontal="left" vertical="center"/>
    </xf>
    <xf numFmtId="0" fontId="2" fillId="0" borderId="0" xfId="2" applyAlignment="1">
      <alignment horizontal="right" vertical="center"/>
    </xf>
    <xf numFmtId="0" fontId="1" fillId="0" borderId="0" xfId="1" applyProtection="1">
      <alignment horizontal="left" vertical="center"/>
      <protection hidden="1"/>
    </xf>
    <xf numFmtId="0" fontId="1" fillId="0" borderId="1" xfId="3" applyBorder="1">
      <alignment horizontal="left" vertical="center" wrapText="1"/>
    </xf>
    <xf numFmtId="0" fontId="1" fillId="0" borderId="1" xfId="3" applyBorder="1" applyAlignment="1">
      <alignment horizontal="center" vertical="center" wrapText="1"/>
    </xf>
    <xf numFmtId="3" fontId="1" fillId="0" borderId="1" xfId="3" applyNumberFormat="1" applyBorder="1" applyAlignment="1">
      <alignment horizontal="right" vertical="center" wrapText="1"/>
    </xf>
    <xf numFmtId="164" fontId="1" fillId="4" borderId="1" xfId="3" applyNumberFormat="1" applyFill="1" applyBorder="1" applyAlignment="1" applyProtection="1">
      <alignment horizontal="right" vertical="center" wrapText="1"/>
      <protection locked="0"/>
    </xf>
    <xf numFmtId="165" fontId="1" fillId="4" borderId="1" xfId="3" applyNumberFormat="1" applyFill="1" applyBorder="1" applyAlignment="1" applyProtection="1">
      <alignment horizontal="right" vertical="center" wrapText="1"/>
      <protection locked="0"/>
    </xf>
    <xf numFmtId="166" fontId="1" fillId="4" borderId="1" xfId="3" applyNumberFormat="1" applyFill="1" applyBorder="1" applyAlignment="1" applyProtection="1">
      <alignment horizontal="right" vertical="center" wrapText="1"/>
      <protection locked="0"/>
    </xf>
    <xf numFmtId="164" fontId="1" fillId="0" borderId="1" xfId="3" applyNumberFormat="1" applyBorder="1" applyAlignment="1" applyProtection="1">
      <alignment horizontal="right" vertical="center" wrapText="1"/>
      <protection hidden="1"/>
    </xf>
    <xf numFmtId="0" fontId="1" fillId="4" borderId="1" xfId="3" applyFill="1" applyBorder="1" applyProtection="1">
      <alignment horizontal="left" vertical="center" wrapText="1"/>
      <protection locked="0"/>
    </xf>
    <xf numFmtId="0" fontId="1" fillId="4" borderId="11" xfId="3" applyFill="1" applyBorder="1" applyProtection="1">
      <alignment horizontal="left" vertical="center" wrapText="1"/>
      <protection locked="0"/>
    </xf>
    <xf numFmtId="0" fontId="1" fillId="0" borderId="22" xfId="3" applyBorder="1">
      <alignment horizontal="left" vertical="center" wrapText="1"/>
    </xf>
    <xf numFmtId="3" fontId="1" fillId="0" borderId="11" xfId="3" applyNumberFormat="1" applyBorder="1" applyAlignment="1">
      <alignment horizontal="right" vertical="center" wrapText="1"/>
    </xf>
  </cellXfs>
  <cellStyles count="5">
    <cellStyle name="JN-naslov" xfId="2"/>
    <cellStyle name="JN-naslov tabele" xfId="4"/>
    <cellStyle name="JN-navadno" xfId="1"/>
    <cellStyle name="JN-tabela" xfId="3"/>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47"/>
  <sheetViews>
    <sheetView tabSelected="1"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0</v>
      </c>
    </row>
    <row r="5" spans="2:2" ht="13.5" thickBot="1" x14ac:dyDescent="0.3"/>
    <row r="6" spans="2:2" x14ac:dyDescent="0.25">
      <c r="B6" s="3" t="s">
        <v>1</v>
      </c>
    </row>
    <row r="7" spans="2:2" x14ac:dyDescent="0.25">
      <c r="B7" s="4"/>
    </row>
    <row r="8" spans="2:2" ht="38.25" x14ac:dyDescent="0.25">
      <c r="B8" s="4" t="s">
        <v>2</v>
      </c>
    </row>
    <row r="9" spans="2:2" x14ac:dyDescent="0.25">
      <c r="B9" s="4"/>
    </row>
    <row r="10" spans="2:2" ht="25.5" x14ac:dyDescent="0.25">
      <c r="B10" s="4" t="s">
        <v>3</v>
      </c>
    </row>
    <row r="11" spans="2:2" x14ac:dyDescent="0.25">
      <c r="B11" s="4"/>
    </row>
    <row r="12" spans="2:2" x14ac:dyDescent="0.25">
      <c r="B12" s="4" t="s">
        <v>4</v>
      </c>
    </row>
    <row r="13" spans="2:2" x14ac:dyDescent="0.25">
      <c r="B13" s="4" t="s">
        <v>5</v>
      </c>
    </row>
    <row r="14" spans="2:2" x14ac:dyDescent="0.25">
      <c r="B14" s="4" t="s">
        <v>6</v>
      </c>
    </row>
    <row r="15" spans="2:2" x14ac:dyDescent="0.25">
      <c r="B15" s="4" t="s">
        <v>7</v>
      </c>
    </row>
    <row r="16" spans="2:2" x14ac:dyDescent="0.25">
      <c r="B16" s="4" t="s">
        <v>8</v>
      </c>
    </row>
    <row r="17" spans="2:2" x14ac:dyDescent="0.25">
      <c r="B17" s="4" t="s">
        <v>9</v>
      </c>
    </row>
    <row r="18" spans="2:2" x14ac:dyDescent="0.25">
      <c r="B18" s="4" t="s">
        <v>10</v>
      </c>
    </row>
    <row r="19" spans="2:2" x14ac:dyDescent="0.25">
      <c r="B19" s="4" t="s">
        <v>11</v>
      </c>
    </row>
    <row r="20" spans="2:2" x14ac:dyDescent="0.25">
      <c r="B20" s="4" t="s">
        <v>12</v>
      </c>
    </row>
    <row r="21" spans="2:2" x14ac:dyDescent="0.25">
      <c r="B21" s="4"/>
    </row>
    <row r="22" spans="2:2" ht="25.5" x14ac:dyDescent="0.25">
      <c r="B22" s="4" t="s">
        <v>13</v>
      </c>
    </row>
    <row r="23" spans="2:2" x14ac:dyDescent="0.25">
      <c r="B23" s="4"/>
    </row>
    <row r="24" spans="2:2" x14ac:dyDescent="0.25">
      <c r="B24" s="4" t="s">
        <v>14</v>
      </c>
    </row>
    <row r="25" spans="2:2" x14ac:dyDescent="0.25">
      <c r="B25" s="4" t="s">
        <v>15</v>
      </c>
    </row>
    <row r="26" spans="2:2" x14ac:dyDescent="0.25">
      <c r="B26" s="4" t="s">
        <v>16</v>
      </c>
    </row>
    <row r="27" spans="2:2" x14ac:dyDescent="0.25">
      <c r="B27" s="4" t="s">
        <v>7</v>
      </c>
    </row>
    <row r="28" spans="2:2" x14ac:dyDescent="0.25">
      <c r="B28" s="4" t="s">
        <v>8</v>
      </c>
    </row>
    <row r="29" spans="2:2" x14ac:dyDescent="0.25">
      <c r="B29" s="4" t="s">
        <v>17</v>
      </c>
    </row>
    <row r="30" spans="2:2" x14ac:dyDescent="0.25">
      <c r="B30" s="4" t="s">
        <v>10</v>
      </c>
    </row>
    <row r="31" spans="2:2" x14ac:dyDescent="0.25">
      <c r="B31" s="4" t="s">
        <v>11</v>
      </c>
    </row>
    <row r="32" spans="2:2" x14ac:dyDescent="0.25">
      <c r="B32" s="4" t="s">
        <v>12</v>
      </c>
    </row>
    <row r="33" spans="2:2" x14ac:dyDescent="0.25">
      <c r="B33" s="4"/>
    </row>
    <row r="34" spans="2:2" x14ac:dyDescent="0.25">
      <c r="B34" s="4" t="s">
        <v>18</v>
      </c>
    </row>
    <row r="35" spans="2:2" ht="25.5" x14ac:dyDescent="0.25">
      <c r="B35" s="4" t="s">
        <v>19</v>
      </c>
    </row>
    <row r="36" spans="2:2" x14ac:dyDescent="0.25">
      <c r="B36" s="4" t="s">
        <v>6</v>
      </c>
    </row>
    <row r="37" spans="2:2" x14ac:dyDescent="0.25">
      <c r="B37" s="4" t="s">
        <v>7</v>
      </c>
    </row>
    <row r="38" spans="2:2" x14ac:dyDescent="0.25">
      <c r="B38" s="4" t="s">
        <v>12</v>
      </c>
    </row>
    <row r="39" spans="2:2" x14ac:dyDescent="0.25">
      <c r="B39" s="4"/>
    </row>
    <row r="40" spans="2:2" x14ac:dyDescent="0.25">
      <c r="B40" s="4" t="s">
        <v>20</v>
      </c>
    </row>
    <row r="41" spans="2:2" x14ac:dyDescent="0.25">
      <c r="B41" s="4"/>
    </row>
    <row r="42" spans="2:2" ht="25.5" x14ac:dyDescent="0.25">
      <c r="B42" s="4" t="s">
        <v>21</v>
      </c>
    </row>
    <row r="43" spans="2:2" x14ac:dyDescent="0.25">
      <c r="B43" s="4"/>
    </row>
    <row r="44" spans="2:2" x14ac:dyDescent="0.25">
      <c r="B44" s="4" t="s">
        <v>22</v>
      </c>
    </row>
    <row r="45" spans="2:2" x14ac:dyDescent="0.25">
      <c r="B45" s="4" t="s">
        <v>23</v>
      </c>
    </row>
    <row r="46" spans="2:2" x14ac:dyDescent="0.25">
      <c r="B46" s="4" t="s">
        <v>24</v>
      </c>
    </row>
    <row r="47" spans="2:2" ht="13.5" thickBot="1" x14ac:dyDescent="0.3">
      <c r="B47" s="5"/>
    </row>
  </sheetData>
  <sheetProtection algorithmName="SHA-512" hashValue="SAYPO9OJ6KYmGoFSQEqNpk6pmGhV5unJ8k3mSXXGhiia7jZQeWF07K/p6iV3E6NrxqHtAhuEPxOgszk8DKZ5aw==" saltValue="n6bh9YzJYHKcEl8zvnn2Lw=="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16-23/26&amp;RStran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5"/>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25</v>
      </c>
      <c r="C4" s="8"/>
    </row>
    <row r="5" spans="2:3" ht="20.100000000000001" customHeight="1" x14ac:dyDescent="0.25">
      <c r="B5" s="9" t="s">
        <v>26</v>
      </c>
      <c r="C5" s="10" t="s">
        <v>35</v>
      </c>
    </row>
    <row r="6" spans="2:3" ht="20.100000000000001" customHeight="1" x14ac:dyDescent="0.25">
      <c r="B6" s="11" t="s">
        <v>27</v>
      </c>
      <c r="C6" s="12" t="s">
        <v>36</v>
      </c>
    </row>
    <row r="7" spans="2:3" ht="27" customHeight="1" x14ac:dyDescent="0.25">
      <c r="B7" s="11" t="s">
        <v>28</v>
      </c>
      <c r="C7" s="12" t="s">
        <v>37</v>
      </c>
    </row>
    <row r="8" spans="2:3" ht="42.95" customHeight="1" x14ac:dyDescent="0.25">
      <c r="B8" s="11" t="s">
        <v>29</v>
      </c>
      <c r="C8" s="12"/>
    </row>
    <row r="9" spans="2:3" ht="20.100000000000001" customHeight="1" x14ac:dyDescent="0.25">
      <c r="B9" s="11" t="s">
        <v>30</v>
      </c>
      <c r="C9" s="12"/>
    </row>
    <row r="10" spans="2:3" ht="20.100000000000001" customHeight="1" x14ac:dyDescent="0.25">
      <c r="B10" s="11" t="s">
        <v>31</v>
      </c>
      <c r="C10" s="12" t="s">
        <v>38</v>
      </c>
    </row>
    <row r="11" spans="2:3" ht="20.100000000000001" customHeight="1" x14ac:dyDescent="0.25">
      <c r="B11" s="11" t="s">
        <v>32</v>
      </c>
      <c r="C11" s="12" t="s">
        <v>39</v>
      </c>
    </row>
    <row r="12" spans="2:3" ht="20.100000000000001" customHeight="1" x14ac:dyDescent="0.25">
      <c r="B12" s="11" t="s">
        <v>33</v>
      </c>
      <c r="C12" s="12" t="s">
        <v>40</v>
      </c>
    </row>
    <row r="13" spans="2:3" ht="20.100000000000001" customHeight="1" thickBot="1" x14ac:dyDescent="0.3">
      <c r="B13" s="13" t="s">
        <v>34</v>
      </c>
      <c r="C13" s="14"/>
    </row>
    <row r="15" spans="2:3" x14ac:dyDescent="0.25">
      <c r="B15" s="6" t="s">
        <v>41</v>
      </c>
    </row>
  </sheetData>
  <sheetProtection algorithmName="SHA-512" hashValue="4ORPZWe3tYvZvZr8t0y+E2K9IyDEwVdwK4JySSS9nN5JlQ+yQcm6NYs3ho/eOGTXlsiRLjCJQAvEA8fsEgKSrA==" saltValue="jN7GsMw81cRamjcRi2+iNQ=="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16-23/26&amp;RStran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1"/>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42</v>
      </c>
      <c r="C4" s="8"/>
    </row>
    <row r="5" spans="2:3" ht="20.100000000000001" customHeight="1" x14ac:dyDescent="0.25">
      <c r="B5" s="9" t="s">
        <v>43</v>
      </c>
      <c r="C5" s="15"/>
    </row>
    <row r="6" spans="2:3" ht="20.100000000000001" customHeight="1" x14ac:dyDescent="0.25">
      <c r="B6" s="11" t="s">
        <v>44</v>
      </c>
      <c r="C6" s="16"/>
    </row>
    <row r="7" spans="2:3" ht="27" customHeight="1" x14ac:dyDescent="0.25">
      <c r="B7" s="11" t="s">
        <v>45</v>
      </c>
      <c r="C7" s="16"/>
    </row>
    <row r="8" spans="2:3" ht="20.100000000000001" customHeight="1" x14ac:dyDescent="0.25">
      <c r="B8" s="11" t="s">
        <v>46</v>
      </c>
      <c r="C8" s="16"/>
    </row>
    <row r="9" spans="2:3" ht="20.100000000000001" customHeight="1" x14ac:dyDescent="0.25">
      <c r="B9" s="11" t="s">
        <v>47</v>
      </c>
      <c r="C9" s="16"/>
    </row>
    <row r="10" spans="2:3" ht="20.100000000000001" customHeight="1" x14ac:dyDescent="0.25">
      <c r="B10" s="11" t="s">
        <v>48</v>
      </c>
      <c r="C10" s="16"/>
    </row>
    <row r="11" spans="2:3" ht="20.100000000000001" customHeight="1" thickBot="1" x14ac:dyDescent="0.3">
      <c r="B11" s="13" t="s">
        <v>49</v>
      </c>
      <c r="C11" s="17"/>
    </row>
  </sheetData>
  <sheetProtection algorithmName="SHA-512" hashValue="vKt4N0BIWWu28zHWrK32w+SjPT7dxJi0yJWtQl3mLbjWzchrwkTaA/M9KDwLrHJob7kbchs9L/l7Xplb+XX0Iw==" saltValue="51TlypC8JMj3gjq7aAZwxw=="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16-23/26&amp;RStran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
  <sheetViews>
    <sheetView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50</v>
      </c>
    </row>
  </sheetData>
  <sheetProtection algorithmName="SHA-512" hashValue="QUi98c1dxk2Aran/bT/xjrWyTzfbskOjl3IQvTmCPBy6ViMx9SBiC/LQndsl7kNZOMPSPSAGY3soW82q6NIRug==" saltValue="T4MY3tguUVnZrBfWCQ42dA=="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16-23/26&amp;RStran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V15"/>
  <sheetViews>
    <sheetView topLeftCell="B1" workbookViewId="0"/>
  </sheetViews>
  <sheetFormatPr defaultRowHeight="12.75" x14ac:dyDescent="0.25"/>
  <cols>
    <col min="1" max="1" width="15.7109375" style="1" hidden="1" customWidth="1"/>
    <col min="2" max="2" width="7.28515625" style="1" customWidth="1"/>
    <col min="3" max="3" width="53.5703125" style="1" customWidth="1"/>
    <col min="4" max="5" width="77.5703125" style="1" customWidth="1"/>
    <col min="6" max="6" width="66.7109375" style="1" customWidth="1"/>
    <col min="7" max="7" width="23"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7.7109375" style="1" customWidth="1"/>
    <col min="15" max="16" width="13.7109375" style="1" customWidth="1"/>
    <col min="17" max="18" width="17.28515625" style="1" customWidth="1"/>
    <col min="19" max="19" width="20.7109375" style="1" customWidth="1"/>
    <col min="20" max="20" width="25.7109375" style="1" customWidth="1"/>
    <col min="21" max="21" width="12.7109375" style="1" customWidth="1"/>
    <col min="22" max="22" width="25.7109375" style="1" customWidth="1"/>
    <col min="23" max="16384" width="9.140625" style="1"/>
  </cols>
  <sheetData>
    <row r="4" spans="1:22" ht="15.75" x14ac:dyDescent="0.25">
      <c r="C4" s="50" t="s">
        <v>51</v>
      </c>
    </row>
    <row r="5" spans="1:22" ht="18" x14ac:dyDescent="0.25">
      <c r="B5" s="51" t="s">
        <v>52</v>
      </c>
      <c r="C5" s="2" t="s">
        <v>53</v>
      </c>
    </row>
    <row r="7" spans="1:22" x14ac:dyDescent="0.25">
      <c r="C7" s="52" t="str">
        <f>IF('2. Podatki o ponudniku'!C5&lt;&gt;"","Naziv ponudnika: " &amp; '2. Podatki o ponudniku'!C5,"")</f>
        <v/>
      </c>
    </row>
    <row r="8" spans="1:22" x14ac:dyDescent="0.25">
      <c r="C8" s="52" t="str">
        <f>IF('2. Podatki o ponudniku'!C7&lt;&gt;"","Identifikacijska številka za DDV: " &amp; '2. Podatki o ponudniku'!C7,"")</f>
        <v/>
      </c>
    </row>
    <row r="10" spans="1:22" ht="13.5" thickBot="1" x14ac:dyDescent="0.3"/>
    <row r="11" spans="1:22" ht="13.5" thickBot="1" x14ac:dyDescent="0.3">
      <c r="A11" s="40" t="s">
        <v>54</v>
      </c>
      <c r="B11" s="44" t="s">
        <v>55</v>
      </c>
      <c r="C11" s="18" t="s">
        <v>56</v>
      </c>
      <c r="D11" s="18"/>
      <c r="E11" s="18"/>
      <c r="F11" s="18"/>
      <c r="G11" s="18"/>
      <c r="H11" s="18" t="s">
        <v>57</v>
      </c>
      <c r="I11" s="18"/>
      <c r="J11" s="8"/>
      <c r="K11" s="7"/>
      <c r="L11" s="18" t="s">
        <v>58</v>
      </c>
      <c r="M11" s="18"/>
      <c r="N11" s="18"/>
      <c r="O11" s="18"/>
      <c r="P11" s="18"/>
      <c r="Q11" s="18"/>
      <c r="R11" s="18"/>
      <c r="S11" s="18"/>
      <c r="T11" s="18"/>
      <c r="U11" s="18"/>
      <c r="V11" s="8"/>
    </row>
    <row r="12" spans="1:22" ht="26.25" thickBot="1" x14ac:dyDescent="0.3">
      <c r="A12" s="41" t="s">
        <v>59</v>
      </c>
      <c r="B12" s="19" t="s">
        <v>60</v>
      </c>
      <c r="C12" s="20" t="s">
        <v>61</v>
      </c>
      <c r="D12" s="20" t="s">
        <v>62</v>
      </c>
      <c r="E12" s="20" t="s">
        <v>63</v>
      </c>
      <c r="F12" s="20" t="s">
        <v>64</v>
      </c>
      <c r="G12" s="20" t="s">
        <v>65</v>
      </c>
      <c r="H12" s="20" t="s">
        <v>66</v>
      </c>
      <c r="I12" s="20" t="s">
        <v>67</v>
      </c>
      <c r="J12" s="21" t="s">
        <v>68</v>
      </c>
      <c r="K12" s="19" t="s">
        <v>69</v>
      </c>
      <c r="L12" s="20" t="s">
        <v>70</v>
      </c>
      <c r="M12" s="20" t="s">
        <v>71</v>
      </c>
      <c r="N12" s="20" t="s">
        <v>72</v>
      </c>
      <c r="O12" s="20" t="s">
        <v>73</v>
      </c>
      <c r="P12" s="20" t="s">
        <v>74</v>
      </c>
      <c r="Q12" s="20" t="s">
        <v>75</v>
      </c>
      <c r="R12" s="20" t="s">
        <v>76</v>
      </c>
      <c r="S12" s="20" t="s">
        <v>77</v>
      </c>
      <c r="T12" s="20" t="s">
        <v>78</v>
      </c>
      <c r="U12" s="20" t="s">
        <v>79</v>
      </c>
      <c r="V12" s="21" t="s">
        <v>80</v>
      </c>
    </row>
    <row r="13" spans="1:22" ht="267.75" x14ac:dyDescent="0.25">
      <c r="A13" s="42" t="s">
        <v>81</v>
      </c>
      <c r="B13" s="9">
        <v>1</v>
      </c>
      <c r="C13" s="22" t="s">
        <v>82</v>
      </c>
      <c r="D13" s="22" t="s">
        <v>83</v>
      </c>
      <c r="E13" s="22" t="s">
        <v>84</v>
      </c>
      <c r="F13" s="22" t="s">
        <v>85</v>
      </c>
      <c r="G13" s="22" t="s">
        <v>86</v>
      </c>
      <c r="H13" s="23" t="s">
        <v>87</v>
      </c>
      <c r="I13" s="24">
        <v>4500</v>
      </c>
      <c r="J13" s="45">
        <v>1</v>
      </c>
      <c r="K13" s="9">
        <v>1</v>
      </c>
      <c r="L13" s="25"/>
      <c r="M13" s="26"/>
      <c r="N13" s="27"/>
      <c r="O13" s="28">
        <f>ROUND(ROUND(L13,4)*(1-M13),4)</f>
        <v>0</v>
      </c>
      <c r="P13" s="28">
        <f>ROUND(ROUND(O13,4)*(1+N13),4)</f>
        <v>0</v>
      </c>
      <c r="Q13" s="28">
        <f>ROUND($I13*O13,4)</f>
        <v>0</v>
      </c>
      <c r="R13" s="28">
        <f>ROUND($I13*P13,4)</f>
        <v>0</v>
      </c>
      <c r="S13" s="29"/>
      <c r="T13" s="29"/>
      <c r="U13" s="29"/>
      <c r="V13" s="30"/>
    </row>
    <row r="14" spans="1:22" ht="243" thickBot="1" x14ac:dyDescent="0.3">
      <c r="A14" s="43" t="s">
        <v>81</v>
      </c>
      <c r="B14" s="13">
        <v>2</v>
      </c>
      <c r="C14" s="31" t="s">
        <v>88</v>
      </c>
      <c r="D14" s="31" t="s">
        <v>89</v>
      </c>
      <c r="E14" s="31" t="s">
        <v>90</v>
      </c>
      <c r="F14" s="31" t="s">
        <v>85</v>
      </c>
      <c r="G14" s="31" t="s">
        <v>86</v>
      </c>
      <c r="H14" s="32" t="s">
        <v>87</v>
      </c>
      <c r="I14" s="33">
        <v>4650</v>
      </c>
      <c r="J14" s="46">
        <v>1</v>
      </c>
      <c r="K14" s="13">
        <v>1</v>
      </c>
      <c r="L14" s="34"/>
      <c r="M14" s="35"/>
      <c r="N14" s="36"/>
      <c r="O14" s="37">
        <f>ROUND(ROUND(L14,4)*(1-M14),4)</f>
        <v>0</v>
      </c>
      <c r="P14" s="37">
        <f>ROUND(ROUND(O14,4)*(1+N14),4)</f>
        <v>0</v>
      </c>
      <c r="Q14" s="37">
        <f>ROUND($I14*O14,4)</f>
        <v>0</v>
      </c>
      <c r="R14" s="37">
        <f>ROUND($I14*P14,4)</f>
        <v>0</v>
      </c>
      <c r="S14" s="38"/>
      <c r="T14" s="38"/>
      <c r="U14" s="38"/>
      <c r="V14" s="39"/>
    </row>
    <row r="15" spans="1:22" ht="13.5" thickBot="1" x14ac:dyDescent="0.3">
      <c r="P15" s="47" t="s">
        <v>91</v>
      </c>
      <c r="Q15" s="48">
        <f>SUM(Q13:Q14)</f>
        <v>0</v>
      </c>
      <c r="R15" s="49">
        <f>SUM(R13:R14)</f>
        <v>0</v>
      </c>
    </row>
  </sheetData>
  <sheetProtection algorithmName="SHA-512" hashValue="forvolLaP5RpK0uWiCr1tD4vmvoj9Xm1IrxZbOCQYor6WpKf8beiSvDWxI/CKWEt+Mgl/YoCWzp16SkXZoovCQ==" saltValue="fMChl2yK4dJOZNqiZN72KA==" spinCount="100000" sheet="1" objects="1" scenarios="1"/>
  <pageMargins left="0.78740157021416557" right="0.78740157021416557" top="0.78740157021416557" bottom="0.78740157021416557" header="0.59055116441514754" footer="0.59055116441514754"/>
  <pageSetup paperSize="9" scale="24" fitToHeight="0" pageOrder="overThenDown" orientation="landscape" r:id="rId1"/>
  <headerFooter>
    <oddHeader>&amp;ROBR-8A</oddHeader>
    <oddFooter>&amp;LJN št. 16-23/26&amp;RStran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V30"/>
  <sheetViews>
    <sheetView topLeftCell="B1" workbookViewId="0"/>
  </sheetViews>
  <sheetFormatPr defaultRowHeight="12.75" x14ac:dyDescent="0.25"/>
  <cols>
    <col min="1" max="1" width="15.7109375" style="1" hidden="1" customWidth="1"/>
    <col min="2" max="2" width="7.28515625" style="1" customWidth="1"/>
    <col min="3" max="3" width="49.85546875" style="1" customWidth="1"/>
    <col min="4" max="4" width="64.28515625" style="1" customWidth="1"/>
    <col min="5" max="5" width="33.85546875" style="1" customWidth="1"/>
    <col min="6" max="6" width="13.140625" style="1" customWidth="1"/>
    <col min="7" max="7" width="12.4257812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7.7109375" style="1" customWidth="1"/>
    <col min="15" max="16" width="13.7109375" style="1" customWidth="1"/>
    <col min="17" max="18" width="17.28515625" style="1" customWidth="1"/>
    <col min="19" max="19" width="20.7109375" style="1" customWidth="1"/>
    <col min="20" max="20" width="25.7109375" style="1" customWidth="1"/>
    <col min="21" max="21" width="12.7109375" style="1" customWidth="1"/>
    <col min="22" max="22" width="25.7109375" style="1" customWidth="1"/>
    <col min="23" max="16384" width="9.140625" style="1"/>
  </cols>
  <sheetData>
    <row r="4" spans="1:22" ht="15.75" x14ac:dyDescent="0.25">
      <c r="C4" s="50" t="s">
        <v>51</v>
      </c>
    </row>
    <row r="5" spans="1:22" ht="18" x14ac:dyDescent="0.25">
      <c r="B5" s="51" t="s">
        <v>92</v>
      </c>
      <c r="C5" s="2" t="s">
        <v>93</v>
      </c>
    </row>
    <row r="7" spans="1:22" x14ac:dyDescent="0.25">
      <c r="C7" s="52" t="str">
        <f>IF('2. Podatki o ponudniku'!C5&lt;&gt;"","Naziv ponudnika: " &amp; '2. Podatki o ponudniku'!C5,"")</f>
        <v/>
      </c>
    </row>
    <row r="8" spans="1:22" x14ac:dyDescent="0.25">
      <c r="C8" s="52" t="str">
        <f>IF('2. Podatki o ponudniku'!C7&lt;&gt;"","Identifikacijska številka za DDV: " &amp; '2. Podatki o ponudniku'!C7,"")</f>
        <v/>
      </c>
    </row>
    <row r="10" spans="1:22" ht="13.5" thickBot="1" x14ac:dyDescent="0.3"/>
    <row r="11" spans="1:22" ht="13.5" thickBot="1" x14ac:dyDescent="0.3">
      <c r="A11" s="40" t="s">
        <v>54</v>
      </c>
      <c r="B11" s="44" t="s">
        <v>55</v>
      </c>
      <c r="C11" s="18" t="s">
        <v>94</v>
      </c>
      <c r="D11" s="18"/>
      <c r="E11" s="18"/>
      <c r="F11" s="18"/>
      <c r="G11" s="18"/>
      <c r="H11" s="18" t="s">
        <v>57</v>
      </c>
      <c r="I11" s="18"/>
      <c r="J11" s="8"/>
      <c r="K11" s="7"/>
      <c r="L11" s="18" t="s">
        <v>95</v>
      </c>
      <c r="M11" s="18"/>
      <c r="N11" s="18"/>
      <c r="O11" s="18"/>
      <c r="P11" s="18"/>
      <c r="Q11" s="18"/>
      <c r="R11" s="18"/>
      <c r="S11" s="18"/>
      <c r="T11" s="18"/>
      <c r="U11" s="18"/>
      <c r="V11" s="8"/>
    </row>
    <row r="12" spans="1:22" ht="26.25" thickBot="1" x14ac:dyDescent="0.3">
      <c r="A12" s="41" t="s">
        <v>59</v>
      </c>
      <c r="B12" s="19" t="s">
        <v>60</v>
      </c>
      <c r="C12" s="20" t="s">
        <v>96</v>
      </c>
      <c r="D12" s="20" t="s">
        <v>62</v>
      </c>
      <c r="E12" s="20" t="s">
        <v>63</v>
      </c>
      <c r="F12" s="20" t="s">
        <v>97</v>
      </c>
      <c r="G12" s="20" t="s">
        <v>98</v>
      </c>
      <c r="H12" s="20" t="s">
        <v>66</v>
      </c>
      <c r="I12" s="20" t="s">
        <v>67</v>
      </c>
      <c r="J12" s="21" t="s">
        <v>68</v>
      </c>
      <c r="K12" s="19" t="s">
        <v>69</v>
      </c>
      <c r="L12" s="20" t="s">
        <v>70</v>
      </c>
      <c r="M12" s="20" t="s">
        <v>71</v>
      </c>
      <c r="N12" s="20" t="s">
        <v>72</v>
      </c>
      <c r="O12" s="20" t="s">
        <v>73</v>
      </c>
      <c r="P12" s="20" t="s">
        <v>74</v>
      </c>
      <c r="Q12" s="20" t="s">
        <v>75</v>
      </c>
      <c r="R12" s="20" t="s">
        <v>76</v>
      </c>
      <c r="S12" s="20" t="s">
        <v>77</v>
      </c>
      <c r="T12" s="20" t="s">
        <v>78</v>
      </c>
      <c r="U12" s="20" t="s">
        <v>79</v>
      </c>
      <c r="V12" s="21" t="s">
        <v>80</v>
      </c>
    </row>
    <row r="13" spans="1:22" ht="140.25" x14ac:dyDescent="0.25">
      <c r="A13" s="42" t="s">
        <v>81</v>
      </c>
      <c r="B13" s="9">
        <v>1</v>
      </c>
      <c r="C13" s="22" t="s">
        <v>99</v>
      </c>
      <c r="D13" s="22" t="s">
        <v>100</v>
      </c>
      <c r="E13" s="22" t="s">
        <v>101</v>
      </c>
      <c r="F13" s="22" t="s">
        <v>102</v>
      </c>
      <c r="G13" s="22" t="s">
        <v>81</v>
      </c>
      <c r="H13" s="23" t="s">
        <v>87</v>
      </c>
      <c r="I13" s="24">
        <v>300</v>
      </c>
      <c r="J13" s="45">
        <v>1</v>
      </c>
      <c r="K13" s="9">
        <v>1</v>
      </c>
      <c r="L13" s="25"/>
      <c r="M13" s="26"/>
      <c r="N13" s="27"/>
      <c r="O13" s="28">
        <f>ROUND(ROUND(L13,4)*(1-M13),4)</f>
        <v>0</v>
      </c>
      <c r="P13" s="28">
        <f>ROUND(ROUND(O13,4)*(1+N13),4)</f>
        <v>0</v>
      </c>
      <c r="Q13" s="28">
        <f>ROUND($I13*O13,4)</f>
        <v>0</v>
      </c>
      <c r="R13" s="28">
        <f>ROUND($I13*P13,4)</f>
        <v>0</v>
      </c>
      <c r="S13" s="29"/>
      <c r="T13" s="29"/>
      <c r="U13" s="29"/>
      <c r="V13" s="30"/>
    </row>
    <row r="14" spans="1:22" ht="178.5" x14ac:dyDescent="0.25">
      <c r="A14" s="62" t="s">
        <v>81</v>
      </c>
      <c r="B14" s="11">
        <v>2</v>
      </c>
      <c r="C14" s="53" t="s">
        <v>103</v>
      </c>
      <c r="D14" s="53" t="s">
        <v>104</v>
      </c>
      <c r="E14" s="53" t="s">
        <v>101</v>
      </c>
      <c r="F14" s="53" t="s">
        <v>102</v>
      </c>
      <c r="G14" s="53" t="s">
        <v>81</v>
      </c>
      <c r="H14" s="54" t="s">
        <v>87</v>
      </c>
      <c r="I14" s="55">
        <v>300</v>
      </c>
      <c r="J14" s="63">
        <v>1</v>
      </c>
      <c r="K14" s="11">
        <v>1</v>
      </c>
      <c r="L14" s="56"/>
      <c r="M14" s="57"/>
      <c r="N14" s="58"/>
      <c r="O14" s="59">
        <f>ROUND(ROUND(L14,4)*(1-M14),4)</f>
        <v>0</v>
      </c>
      <c r="P14" s="59">
        <f>ROUND(ROUND(O14,4)*(1+N14),4)</f>
        <v>0</v>
      </c>
      <c r="Q14" s="59">
        <f>ROUND($I14*O14,4)</f>
        <v>0</v>
      </c>
      <c r="R14" s="59">
        <f>ROUND($I14*P14,4)</f>
        <v>0</v>
      </c>
      <c r="S14" s="60"/>
      <c r="T14" s="60"/>
      <c r="U14" s="60"/>
      <c r="V14" s="61"/>
    </row>
    <row r="15" spans="1:22" ht="153.75" thickBot="1" x14ac:dyDescent="0.3">
      <c r="A15" s="43" t="s">
        <v>81</v>
      </c>
      <c r="B15" s="13">
        <v>3</v>
      </c>
      <c r="C15" s="31" t="s">
        <v>105</v>
      </c>
      <c r="D15" s="31" t="s">
        <v>106</v>
      </c>
      <c r="E15" s="31" t="s">
        <v>101</v>
      </c>
      <c r="F15" s="31" t="s">
        <v>102</v>
      </c>
      <c r="G15" s="31" t="s">
        <v>81</v>
      </c>
      <c r="H15" s="32" t="s">
        <v>87</v>
      </c>
      <c r="I15" s="33">
        <v>200</v>
      </c>
      <c r="J15" s="46">
        <v>1</v>
      </c>
      <c r="K15" s="13">
        <v>1</v>
      </c>
      <c r="L15" s="34"/>
      <c r="M15" s="35"/>
      <c r="N15" s="36"/>
      <c r="O15" s="37">
        <f>ROUND(ROUND(L15,4)*(1-M15),4)</f>
        <v>0</v>
      </c>
      <c r="P15" s="37">
        <f>ROUND(ROUND(O15,4)*(1+N15),4)</f>
        <v>0</v>
      </c>
      <c r="Q15" s="37">
        <f>ROUND($I15*O15,4)</f>
        <v>0</v>
      </c>
      <c r="R15" s="37">
        <f>ROUND($I15*P15,4)</f>
        <v>0</v>
      </c>
      <c r="S15" s="38"/>
      <c r="T15" s="38"/>
      <c r="U15" s="38"/>
      <c r="V15" s="39"/>
    </row>
    <row r="16" spans="1:22" ht="13.5" thickBot="1" x14ac:dyDescent="0.3">
      <c r="P16" s="47" t="s">
        <v>91</v>
      </c>
      <c r="Q16" s="48">
        <f>SUM(Q13:Q15)</f>
        <v>0</v>
      </c>
      <c r="R16" s="49">
        <f>SUM(R13:R15)</f>
        <v>0</v>
      </c>
    </row>
    <row r="18" spans="1:22" ht="13.5" thickBot="1" x14ac:dyDescent="0.3"/>
    <row r="19" spans="1:22" ht="13.5" thickBot="1" x14ac:dyDescent="0.3">
      <c r="A19" s="40" t="s">
        <v>54</v>
      </c>
      <c r="B19" s="44" t="s">
        <v>107</v>
      </c>
      <c r="C19" s="18" t="s">
        <v>108</v>
      </c>
      <c r="D19" s="18"/>
      <c r="E19" s="18"/>
      <c r="F19" s="18"/>
      <c r="G19" s="18"/>
      <c r="H19" s="18" t="s">
        <v>57</v>
      </c>
      <c r="I19" s="18"/>
      <c r="J19" s="8"/>
      <c r="K19" s="7"/>
      <c r="L19" s="18" t="s">
        <v>109</v>
      </c>
      <c r="M19" s="18"/>
      <c r="N19" s="18"/>
      <c r="O19" s="18"/>
      <c r="P19" s="18"/>
      <c r="Q19" s="18"/>
      <c r="R19" s="18"/>
      <c r="S19" s="18"/>
      <c r="T19" s="18"/>
      <c r="U19" s="18"/>
      <c r="V19" s="8"/>
    </row>
    <row r="20" spans="1:22" ht="26.25" thickBot="1" x14ac:dyDescent="0.3">
      <c r="A20" s="41" t="s">
        <v>59</v>
      </c>
      <c r="B20" s="19" t="s">
        <v>60</v>
      </c>
      <c r="C20" s="20" t="s">
        <v>96</v>
      </c>
      <c r="D20" s="20" t="s">
        <v>62</v>
      </c>
      <c r="E20" s="20" t="s">
        <v>63</v>
      </c>
      <c r="F20" s="20" t="s">
        <v>97</v>
      </c>
      <c r="G20" s="20" t="s">
        <v>98</v>
      </c>
      <c r="H20" s="20" t="s">
        <v>66</v>
      </c>
      <c r="I20" s="20" t="s">
        <v>67</v>
      </c>
      <c r="J20" s="21" t="s">
        <v>68</v>
      </c>
      <c r="K20" s="19" t="s">
        <v>69</v>
      </c>
      <c r="L20" s="20" t="s">
        <v>70</v>
      </c>
      <c r="M20" s="20" t="s">
        <v>71</v>
      </c>
      <c r="N20" s="20" t="s">
        <v>72</v>
      </c>
      <c r="O20" s="20" t="s">
        <v>73</v>
      </c>
      <c r="P20" s="20" t="s">
        <v>74</v>
      </c>
      <c r="Q20" s="20" t="s">
        <v>75</v>
      </c>
      <c r="R20" s="20" t="s">
        <v>76</v>
      </c>
      <c r="S20" s="20" t="s">
        <v>77</v>
      </c>
      <c r="T20" s="20" t="s">
        <v>78</v>
      </c>
      <c r="U20" s="20" t="s">
        <v>79</v>
      </c>
      <c r="V20" s="21" t="s">
        <v>80</v>
      </c>
    </row>
    <row r="21" spans="1:22" ht="153" x14ac:dyDescent="0.25">
      <c r="A21" s="42" t="s">
        <v>81</v>
      </c>
      <c r="B21" s="9">
        <v>1</v>
      </c>
      <c r="C21" s="22" t="s">
        <v>110</v>
      </c>
      <c r="D21" s="22" t="s">
        <v>111</v>
      </c>
      <c r="E21" s="22" t="s">
        <v>101</v>
      </c>
      <c r="F21" s="22" t="s">
        <v>102</v>
      </c>
      <c r="G21" s="22" t="s">
        <v>81</v>
      </c>
      <c r="H21" s="23" t="s">
        <v>87</v>
      </c>
      <c r="I21" s="24">
        <v>50</v>
      </c>
      <c r="J21" s="45">
        <v>1</v>
      </c>
      <c r="K21" s="9">
        <v>1</v>
      </c>
      <c r="L21" s="25"/>
      <c r="M21" s="26"/>
      <c r="N21" s="27"/>
      <c r="O21" s="28">
        <f>ROUND(ROUND(L21,4)*(1-M21),4)</f>
        <v>0</v>
      </c>
      <c r="P21" s="28">
        <f>ROUND(ROUND(O21,4)*(1+N21),4)</f>
        <v>0</v>
      </c>
      <c r="Q21" s="28">
        <f>ROUND($I21*O21,4)</f>
        <v>0</v>
      </c>
      <c r="R21" s="28">
        <f>ROUND($I21*P21,4)</f>
        <v>0</v>
      </c>
      <c r="S21" s="29"/>
      <c r="T21" s="29"/>
      <c r="U21" s="29"/>
      <c r="V21" s="30"/>
    </row>
    <row r="22" spans="1:22" ht="192" thickBot="1" x14ac:dyDescent="0.3">
      <c r="A22" s="43" t="s">
        <v>81</v>
      </c>
      <c r="B22" s="13">
        <v>2</v>
      </c>
      <c r="C22" s="31" t="s">
        <v>112</v>
      </c>
      <c r="D22" s="31" t="s">
        <v>113</v>
      </c>
      <c r="E22" s="31" t="s">
        <v>101</v>
      </c>
      <c r="F22" s="31" t="s">
        <v>102</v>
      </c>
      <c r="G22" s="31" t="s">
        <v>81</v>
      </c>
      <c r="H22" s="32" t="s">
        <v>87</v>
      </c>
      <c r="I22" s="33">
        <v>50</v>
      </c>
      <c r="J22" s="46">
        <v>1</v>
      </c>
      <c r="K22" s="13">
        <v>1</v>
      </c>
      <c r="L22" s="34"/>
      <c r="M22" s="35"/>
      <c r="N22" s="36"/>
      <c r="O22" s="37">
        <f>ROUND(ROUND(L22,4)*(1-M22),4)</f>
        <v>0</v>
      </c>
      <c r="P22" s="37">
        <f>ROUND(ROUND(O22,4)*(1+N22),4)</f>
        <v>0</v>
      </c>
      <c r="Q22" s="37">
        <f>ROUND($I22*O22,4)</f>
        <v>0</v>
      </c>
      <c r="R22" s="37">
        <f>ROUND($I22*P22,4)</f>
        <v>0</v>
      </c>
      <c r="S22" s="38"/>
      <c r="T22" s="38"/>
      <c r="U22" s="38"/>
      <c r="V22" s="39"/>
    </row>
    <row r="23" spans="1:22" ht="13.5" thickBot="1" x14ac:dyDescent="0.3">
      <c r="P23" s="47" t="s">
        <v>91</v>
      </c>
      <c r="Q23" s="48">
        <f>SUM(Q21:Q22)</f>
        <v>0</v>
      </c>
      <c r="R23" s="49">
        <f>SUM(R21:R22)</f>
        <v>0</v>
      </c>
    </row>
    <row r="25" spans="1:22" ht="13.5" thickBot="1" x14ac:dyDescent="0.3"/>
    <row r="26" spans="1:22" ht="13.5" thickBot="1" x14ac:dyDescent="0.3">
      <c r="A26" s="40" t="s">
        <v>54</v>
      </c>
      <c r="B26" s="44" t="s">
        <v>114</v>
      </c>
      <c r="C26" s="18" t="s">
        <v>115</v>
      </c>
      <c r="D26" s="18"/>
      <c r="E26" s="18"/>
      <c r="F26" s="18"/>
      <c r="G26" s="18"/>
      <c r="H26" s="18" t="s">
        <v>57</v>
      </c>
      <c r="I26" s="18"/>
      <c r="J26" s="8"/>
      <c r="K26" s="7"/>
      <c r="L26" s="18" t="s">
        <v>116</v>
      </c>
      <c r="M26" s="18"/>
      <c r="N26" s="18"/>
      <c r="O26" s="18"/>
      <c r="P26" s="18"/>
      <c r="Q26" s="18"/>
      <c r="R26" s="18"/>
      <c r="S26" s="18"/>
      <c r="T26" s="18"/>
      <c r="U26" s="18"/>
      <c r="V26" s="8"/>
    </row>
    <row r="27" spans="1:22" ht="26.25" thickBot="1" x14ac:dyDescent="0.3">
      <c r="A27" s="41" t="s">
        <v>59</v>
      </c>
      <c r="B27" s="19" t="s">
        <v>60</v>
      </c>
      <c r="C27" s="20" t="s">
        <v>96</v>
      </c>
      <c r="D27" s="20" t="s">
        <v>62</v>
      </c>
      <c r="E27" s="20" t="s">
        <v>63</v>
      </c>
      <c r="F27" s="20" t="s">
        <v>97</v>
      </c>
      <c r="G27" s="20" t="s">
        <v>98</v>
      </c>
      <c r="H27" s="20" t="s">
        <v>66</v>
      </c>
      <c r="I27" s="20" t="s">
        <v>67</v>
      </c>
      <c r="J27" s="21" t="s">
        <v>68</v>
      </c>
      <c r="K27" s="19" t="s">
        <v>69</v>
      </c>
      <c r="L27" s="20" t="s">
        <v>70</v>
      </c>
      <c r="M27" s="20" t="s">
        <v>71</v>
      </c>
      <c r="N27" s="20" t="s">
        <v>72</v>
      </c>
      <c r="O27" s="20" t="s">
        <v>73</v>
      </c>
      <c r="P27" s="20" t="s">
        <v>74</v>
      </c>
      <c r="Q27" s="20" t="s">
        <v>75</v>
      </c>
      <c r="R27" s="20" t="s">
        <v>76</v>
      </c>
      <c r="S27" s="20" t="s">
        <v>77</v>
      </c>
      <c r="T27" s="20" t="s">
        <v>78</v>
      </c>
      <c r="U27" s="20" t="s">
        <v>79</v>
      </c>
      <c r="V27" s="21" t="s">
        <v>80</v>
      </c>
    </row>
    <row r="28" spans="1:22" ht="165.75" x14ac:dyDescent="0.25">
      <c r="A28" s="42" t="s">
        <v>81</v>
      </c>
      <c r="B28" s="9">
        <v>1</v>
      </c>
      <c r="C28" s="22" t="s">
        <v>117</v>
      </c>
      <c r="D28" s="22" t="s">
        <v>118</v>
      </c>
      <c r="E28" s="22" t="s">
        <v>119</v>
      </c>
      <c r="F28" s="22" t="s">
        <v>102</v>
      </c>
      <c r="G28" s="22" t="s">
        <v>81</v>
      </c>
      <c r="H28" s="23" t="s">
        <v>87</v>
      </c>
      <c r="I28" s="24">
        <v>200</v>
      </c>
      <c r="J28" s="45">
        <v>1</v>
      </c>
      <c r="K28" s="9">
        <v>1</v>
      </c>
      <c r="L28" s="25"/>
      <c r="M28" s="26"/>
      <c r="N28" s="27"/>
      <c r="O28" s="28">
        <f>ROUND(ROUND(L28,4)*(1-M28),4)</f>
        <v>0</v>
      </c>
      <c r="P28" s="28">
        <f>ROUND(ROUND(O28,4)*(1+N28),4)</f>
        <v>0</v>
      </c>
      <c r="Q28" s="28">
        <f>ROUND($I28*O28,4)</f>
        <v>0</v>
      </c>
      <c r="R28" s="28">
        <f>ROUND($I28*P28,4)</f>
        <v>0</v>
      </c>
      <c r="S28" s="29"/>
      <c r="T28" s="29"/>
      <c r="U28" s="29"/>
      <c r="V28" s="30"/>
    </row>
    <row r="29" spans="1:22" ht="204.75" thickBot="1" x14ac:dyDescent="0.3">
      <c r="A29" s="43" t="s">
        <v>81</v>
      </c>
      <c r="B29" s="13">
        <v>2</v>
      </c>
      <c r="C29" s="31" t="s">
        <v>120</v>
      </c>
      <c r="D29" s="31" t="s">
        <v>121</v>
      </c>
      <c r="E29" s="31" t="s">
        <v>122</v>
      </c>
      <c r="F29" s="31" t="s">
        <v>102</v>
      </c>
      <c r="G29" s="31" t="s">
        <v>81</v>
      </c>
      <c r="H29" s="32" t="s">
        <v>87</v>
      </c>
      <c r="I29" s="33">
        <v>50</v>
      </c>
      <c r="J29" s="46">
        <v>1</v>
      </c>
      <c r="K29" s="13">
        <v>1</v>
      </c>
      <c r="L29" s="34"/>
      <c r="M29" s="35"/>
      <c r="N29" s="36"/>
      <c r="O29" s="37">
        <f>ROUND(ROUND(L29,4)*(1-M29),4)</f>
        <v>0</v>
      </c>
      <c r="P29" s="37">
        <f>ROUND(ROUND(O29,4)*(1+N29),4)</f>
        <v>0</v>
      </c>
      <c r="Q29" s="37">
        <f>ROUND($I29*O29,4)</f>
        <v>0</v>
      </c>
      <c r="R29" s="37">
        <f>ROUND($I29*P29,4)</f>
        <v>0</v>
      </c>
      <c r="S29" s="38"/>
      <c r="T29" s="38"/>
      <c r="U29" s="38"/>
      <c r="V29" s="39"/>
    </row>
    <row r="30" spans="1:22" ht="13.5" thickBot="1" x14ac:dyDescent="0.3">
      <c r="P30" s="47" t="s">
        <v>91</v>
      </c>
      <c r="Q30" s="48">
        <f>SUM(Q28:Q29)</f>
        <v>0</v>
      </c>
      <c r="R30" s="49">
        <f>SUM(R28:R29)</f>
        <v>0</v>
      </c>
    </row>
  </sheetData>
  <sheetProtection algorithmName="SHA-512" hashValue="eZNIld35Qu+v4R4Xoyms5qc0/R7SVIfqQ7+rHUt68NvL3J+E7KHUi8MM7hRH87LQ0cK9RFjf5WMxYSef1nWFAw==" saltValue="at39DJMmA7meh8gF+w5zfA==" spinCount="100000" sheet="1" objects="1" scenarios="1"/>
  <pageMargins left="0.78740157021416557" right="0.78740157021416557" top="0.78740157021416557" bottom="0.78740157021416557" header="0.59055116441514754" footer="0.59055116441514754"/>
  <pageSetup paperSize="9" scale="32" fitToHeight="0" pageOrder="overThenDown" orientation="landscape" r:id="rId1"/>
  <headerFooter>
    <oddHeader>&amp;ROBR-8A</oddHeader>
    <oddFooter>&amp;LJN št. 16-23/26&amp;RStran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V15"/>
  <sheetViews>
    <sheetView topLeftCell="B1" workbookViewId="0"/>
  </sheetViews>
  <sheetFormatPr defaultRowHeight="12.75" x14ac:dyDescent="0.25"/>
  <cols>
    <col min="1" max="1" width="15.7109375" style="1" hidden="1" customWidth="1"/>
    <col min="2" max="2" width="7.28515625" style="1" customWidth="1"/>
    <col min="3" max="3" width="74.7109375" style="1" customWidth="1"/>
    <col min="4" max="4" width="58" style="1" customWidth="1"/>
    <col min="5" max="5" width="70" style="1" customWidth="1"/>
    <col min="6" max="6" width="44.42578125" style="1" customWidth="1"/>
    <col min="7" max="7" width="10.71093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7.7109375" style="1" customWidth="1"/>
    <col min="15" max="16" width="13.7109375" style="1" customWidth="1"/>
    <col min="17" max="18" width="17.28515625" style="1" customWidth="1"/>
    <col min="19" max="19" width="20.7109375" style="1" customWidth="1"/>
    <col min="20" max="20" width="25.7109375" style="1" customWidth="1"/>
    <col min="21" max="21" width="12.7109375" style="1" customWidth="1"/>
    <col min="22" max="22" width="25.7109375" style="1" customWidth="1"/>
    <col min="23" max="16384" width="9.140625" style="1"/>
  </cols>
  <sheetData>
    <row r="4" spans="1:22" ht="15.75" x14ac:dyDescent="0.25">
      <c r="C4" s="50" t="s">
        <v>51</v>
      </c>
    </row>
    <row r="5" spans="1:22" ht="18" x14ac:dyDescent="0.25">
      <c r="B5" s="51" t="s">
        <v>123</v>
      </c>
      <c r="C5" s="2" t="s">
        <v>124</v>
      </c>
    </row>
    <row r="7" spans="1:22" x14ac:dyDescent="0.25">
      <c r="C7" s="52" t="str">
        <f>IF('2. Podatki o ponudniku'!C5&lt;&gt;"","Naziv ponudnika: " &amp; '2. Podatki o ponudniku'!C5,"")</f>
        <v/>
      </c>
    </row>
    <row r="8" spans="1:22" x14ac:dyDescent="0.25">
      <c r="C8" s="52" t="str">
        <f>IF('2. Podatki o ponudniku'!C7&lt;&gt;"","Identifikacijska številka za DDV: " &amp; '2. Podatki o ponudniku'!C7,"")</f>
        <v/>
      </c>
    </row>
    <row r="10" spans="1:22" ht="13.5" thickBot="1" x14ac:dyDescent="0.3"/>
    <row r="11" spans="1:22" ht="13.5" thickBot="1" x14ac:dyDescent="0.3">
      <c r="A11" s="40" t="s">
        <v>54</v>
      </c>
      <c r="B11" s="44" t="s">
        <v>55</v>
      </c>
      <c r="C11" s="18" t="s">
        <v>125</v>
      </c>
      <c r="D11" s="18"/>
      <c r="E11" s="18"/>
      <c r="F11" s="18"/>
      <c r="G11" s="18"/>
      <c r="H11" s="18" t="s">
        <v>126</v>
      </c>
      <c r="I11" s="18"/>
      <c r="J11" s="8"/>
      <c r="K11" s="7"/>
      <c r="L11" s="18" t="s">
        <v>127</v>
      </c>
      <c r="M11" s="18"/>
      <c r="N11" s="18"/>
      <c r="O11" s="18"/>
      <c r="P11" s="18"/>
      <c r="Q11" s="18"/>
      <c r="R11" s="18"/>
      <c r="S11" s="18"/>
      <c r="T11" s="18"/>
      <c r="U11" s="18"/>
      <c r="V11" s="8"/>
    </row>
    <row r="12" spans="1:22" ht="26.25" thickBot="1" x14ac:dyDescent="0.3">
      <c r="A12" s="41" t="s">
        <v>59</v>
      </c>
      <c r="B12" s="19" t="s">
        <v>60</v>
      </c>
      <c r="C12" s="20" t="s">
        <v>61</v>
      </c>
      <c r="D12" s="20" t="s">
        <v>62</v>
      </c>
      <c r="E12" s="20" t="s">
        <v>63</v>
      </c>
      <c r="F12" s="20" t="s">
        <v>64</v>
      </c>
      <c r="G12" s="20" t="s">
        <v>65</v>
      </c>
      <c r="H12" s="20" t="s">
        <v>66</v>
      </c>
      <c r="I12" s="20" t="s">
        <v>67</v>
      </c>
      <c r="J12" s="21" t="s">
        <v>68</v>
      </c>
      <c r="K12" s="19" t="s">
        <v>69</v>
      </c>
      <c r="L12" s="20" t="s">
        <v>70</v>
      </c>
      <c r="M12" s="20" t="s">
        <v>71</v>
      </c>
      <c r="N12" s="20" t="s">
        <v>72</v>
      </c>
      <c r="O12" s="20" t="s">
        <v>73</v>
      </c>
      <c r="P12" s="20" t="s">
        <v>74</v>
      </c>
      <c r="Q12" s="20" t="s">
        <v>75</v>
      </c>
      <c r="R12" s="20" t="s">
        <v>76</v>
      </c>
      <c r="S12" s="20" t="s">
        <v>77</v>
      </c>
      <c r="T12" s="20" t="s">
        <v>78</v>
      </c>
      <c r="U12" s="20" t="s">
        <v>79</v>
      </c>
      <c r="V12" s="21" t="s">
        <v>80</v>
      </c>
    </row>
    <row r="13" spans="1:22" ht="140.25" x14ac:dyDescent="0.25">
      <c r="A13" s="42" t="s">
        <v>81</v>
      </c>
      <c r="B13" s="9">
        <v>1</v>
      </c>
      <c r="C13" s="22" t="s">
        <v>128</v>
      </c>
      <c r="D13" s="22" t="s">
        <v>129</v>
      </c>
      <c r="E13" s="22" t="s">
        <v>130</v>
      </c>
      <c r="F13" s="22" t="s">
        <v>131</v>
      </c>
      <c r="G13" s="22" t="s">
        <v>132</v>
      </c>
      <c r="H13" s="23" t="s">
        <v>133</v>
      </c>
      <c r="I13" s="24">
        <v>660</v>
      </c>
      <c r="J13" s="45">
        <v>1</v>
      </c>
      <c r="K13" s="9">
        <v>1</v>
      </c>
      <c r="L13" s="25"/>
      <c r="M13" s="26"/>
      <c r="N13" s="27"/>
      <c r="O13" s="28">
        <f>ROUND(ROUND(L13,4)*(1-M13),4)</f>
        <v>0</v>
      </c>
      <c r="P13" s="28">
        <f>ROUND(ROUND(O13,4)*(1+N13),4)</f>
        <v>0</v>
      </c>
      <c r="Q13" s="28">
        <f>ROUND($I13*O13,4)</f>
        <v>0</v>
      </c>
      <c r="R13" s="28">
        <f>ROUND($I13*P13,4)</f>
        <v>0</v>
      </c>
      <c r="S13" s="29"/>
      <c r="T13" s="29"/>
      <c r="U13" s="29"/>
      <c r="V13" s="30"/>
    </row>
    <row r="14" spans="1:22" ht="141" thickBot="1" x14ac:dyDescent="0.3">
      <c r="A14" s="43" t="s">
        <v>81</v>
      </c>
      <c r="B14" s="13">
        <v>2</v>
      </c>
      <c r="C14" s="31" t="s">
        <v>134</v>
      </c>
      <c r="D14" s="31" t="s">
        <v>135</v>
      </c>
      <c r="E14" s="31" t="s">
        <v>81</v>
      </c>
      <c r="F14" s="31" t="s">
        <v>131</v>
      </c>
      <c r="G14" s="31" t="s">
        <v>132</v>
      </c>
      <c r="H14" s="32" t="s">
        <v>133</v>
      </c>
      <c r="I14" s="33">
        <v>5</v>
      </c>
      <c r="J14" s="46">
        <v>1</v>
      </c>
      <c r="K14" s="13">
        <v>1</v>
      </c>
      <c r="L14" s="34"/>
      <c r="M14" s="35"/>
      <c r="N14" s="36"/>
      <c r="O14" s="37">
        <f>ROUND(ROUND(L14,4)*(1-M14),4)</f>
        <v>0</v>
      </c>
      <c r="P14" s="37">
        <f>ROUND(ROUND(O14,4)*(1+N14),4)</f>
        <v>0</v>
      </c>
      <c r="Q14" s="37">
        <f>ROUND($I14*O14,4)</f>
        <v>0</v>
      </c>
      <c r="R14" s="37">
        <f>ROUND($I14*P14,4)</f>
        <v>0</v>
      </c>
      <c r="S14" s="38"/>
      <c r="T14" s="38"/>
      <c r="U14" s="38"/>
      <c r="V14" s="39"/>
    </row>
    <row r="15" spans="1:22" ht="13.5" thickBot="1" x14ac:dyDescent="0.3">
      <c r="P15" s="47" t="s">
        <v>91</v>
      </c>
      <c r="Q15" s="48">
        <f>SUM(Q13:Q14)</f>
        <v>0</v>
      </c>
      <c r="R15" s="49">
        <f>SUM(R13:R14)</f>
        <v>0</v>
      </c>
    </row>
  </sheetData>
  <sheetProtection algorithmName="SHA-512" hashValue="X6n1HRAkRyaF+vcVS9X7MplXQohHChevrf1i2mk0e4moFwdhZ/A+Zm3inDJw/4Fw9EpdehrjdByCiuxveLfmaw==" saltValue="xgRwrA/D+aMCVYX4KM5Clg==" spinCount="100000" sheet="1" objects="1" scenarios="1"/>
  <pageMargins left="0.78740157021416557" right="0.78740157021416557" top="0.78740157021416557" bottom="0.78740157021416557" header="0.59055116441514754" footer="0.59055116441514754"/>
  <pageSetup paperSize="9" scale="26" fitToHeight="0" pageOrder="overThenDown" orientation="landscape" r:id="rId1"/>
  <headerFooter>
    <oddHeader>&amp;ROBR-8A</oddHeader>
    <oddFooter>&amp;LJN št. 16-23/26&amp;RStran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3</vt:i4>
      </vt:variant>
    </vt:vector>
  </HeadingPairs>
  <TitlesOfParts>
    <vt:vector size="10" baseType="lpstr">
      <vt:lpstr>NAVODILA</vt:lpstr>
      <vt:lpstr>1. Podatki naročnika</vt:lpstr>
      <vt:lpstr>2. Podatki o ponudniku</vt:lpstr>
      <vt:lpstr>3. Strokovne zahteve naročnika</vt:lpstr>
      <vt:lpstr>Sklop I.</vt:lpstr>
      <vt:lpstr>Sklop II.</vt:lpstr>
      <vt:lpstr>Sklop III.</vt:lpstr>
      <vt:lpstr>'Sklop I.'!Tiskanje_naslovov</vt:lpstr>
      <vt:lpstr>'Sklop II.'!Tiskanje_naslovov</vt:lpstr>
      <vt:lpstr>'Sklop III.'!Tiskanje_naslovov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Irena Hočevar</dc:creator>
  <cp:lastModifiedBy>Irena Hočevar</cp:lastModifiedBy>
  <dcterms:created xsi:type="dcterms:W3CDTF">2026-05-08T12:22:13Z</dcterms:created>
  <dcterms:modified xsi:type="dcterms:W3CDTF">2026-05-08T12:23:03Z</dcterms:modified>
</cp:coreProperties>
</file>